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3250" windowHeight="12570"/>
  </bookViews>
  <sheets>
    <sheet name="Sheet1" sheetId="2" r:id="rId1"/>
    <sheet name="Sheet0" sheetId="1" state="hidden" r:id="rId2"/>
    <sheet name="Sheet2" sheetId="6" r:id="rId3"/>
  </sheets>
  <definedNames>
    <definedName name="_xlnm._FilterDatabase" localSheetId="1" hidden="1">Sheet0!$K$1:$K$77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5" i="6"/>
  <c r="E15"/>
  <c r="D15"/>
  <c r="C15"/>
  <c r="B15"/>
  <c r="K3" i="1" l="1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2"/>
</calcChain>
</file>

<file path=xl/sharedStrings.xml><?xml version="1.0" encoding="utf-8"?>
<sst xmlns="http://schemas.openxmlformats.org/spreadsheetml/2006/main" count="827" uniqueCount="175">
  <si>
    <t>项目阶段</t>
  </si>
  <si>
    <t/>
  </si>
  <si>
    <t>申报</t>
  </si>
  <si>
    <t>项目名称</t>
  </si>
  <si>
    <t>1分钟开合跳</t>
  </si>
  <si>
    <t>负责人</t>
  </si>
  <si>
    <t>邹俊华</t>
  </si>
  <si>
    <t>立项年度</t>
  </si>
  <si>
    <t>2020</t>
  </si>
  <si>
    <t>所属单位</t>
  </si>
  <si>
    <t>工学院</t>
  </si>
  <si>
    <t>项目类型</t>
  </si>
  <si>
    <t>1分钟开合跳-女子组</t>
  </si>
  <si>
    <t>评审时间</t>
  </si>
  <si>
    <t>2020-06-15至2020-06-20</t>
  </si>
  <si>
    <t>状态</t>
  </si>
  <si>
    <t>待评审</t>
  </si>
  <si>
    <t>项目参与人员</t>
  </si>
  <si>
    <t>女子一分钟开合跳-工学院-20181425-陈文沙-72</t>
  </si>
  <si>
    <t>陈文沙</t>
  </si>
  <si>
    <t>女子一分钟开合跳-工学院-20191473-周涛-64个</t>
  </si>
  <si>
    <t>周涛</t>
  </si>
  <si>
    <t>开合跳江西农业大学20191341陈莘60个</t>
  </si>
  <si>
    <t>陈莘</t>
  </si>
  <si>
    <t>女子一分钟开合跳—工学院—20191352—陈丽丽—66</t>
  </si>
  <si>
    <t>陈丽丽</t>
  </si>
  <si>
    <t>女子1分钟开合跳</t>
  </si>
  <si>
    <t>叶祉妍</t>
  </si>
  <si>
    <t>国土资源与环境学院</t>
  </si>
  <si>
    <t xml:space="preserve">叶祉妍  </t>
  </si>
  <si>
    <t>女子一分钟开合跳-工学院-20191278-吴玉环-85个</t>
  </si>
  <si>
    <t>吴玉环</t>
  </si>
  <si>
    <t>开合跳-工学院-20181545-张雯-67</t>
  </si>
  <si>
    <t>张雯</t>
  </si>
  <si>
    <t>开合跳-工学院-20181520-胡玉婷-71个</t>
  </si>
  <si>
    <t>胡玉婷</t>
  </si>
  <si>
    <t>女子一分钟开合跳－工学院－20191314－郏梦婷－70</t>
  </si>
  <si>
    <t>郏梦婷</t>
  </si>
  <si>
    <t>女子一分钟开合跳-工学院-20191523-秦晨露-31</t>
  </si>
  <si>
    <t>秦晨露</t>
  </si>
  <si>
    <t>一分钟开合跳-工学院-20181198-余飞燕-75</t>
  </si>
  <si>
    <t>余飞燕</t>
  </si>
  <si>
    <t>1分钟开合跳-女子组——江西农业大学——20193079——童伟蒙——69</t>
  </si>
  <si>
    <t>童伟蒙</t>
  </si>
  <si>
    <t>经济管理学院</t>
  </si>
  <si>
    <t>一分钟开合跳女子组-工学院-20181454-王娟-22</t>
  </si>
  <si>
    <t>王娟</t>
  </si>
  <si>
    <t>一分钟开合跳女子组—食品科学与工程学院—20194680—吴淑敏—65个</t>
  </si>
  <si>
    <t>吴淑敏</t>
  </si>
  <si>
    <t>食品科学与工程学院</t>
  </si>
  <si>
    <t>女子一分钟开合跳生工院20194192朱智鸿93个</t>
  </si>
  <si>
    <t>朱智鸿</t>
  </si>
  <si>
    <t>生物科学与工程学院</t>
  </si>
  <si>
    <t>女子1分钟开合跳--生工院--20194269--易梓滢--90个</t>
  </si>
  <si>
    <t>易梓滢</t>
  </si>
  <si>
    <t>女子组一分钟开合跳 生物科学与工程学院 20194312 钟婷 77个</t>
  </si>
  <si>
    <t>钟婷</t>
  </si>
  <si>
    <t>1分钟女子开合跳-生物科学与工程学院-20194148-吴兰-80</t>
  </si>
  <si>
    <t>吴兰</t>
  </si>
  <si>
    <t>女子1分钟开合跳-动科院-20180988-王雪-70个</t>
  </si>
  <si>
    <t>王雪</t>
  </si>
  <si>
    <t>动物科学技术学院</t>
  </si>
  <si>
    <t>开合跳</t>
  </si>
  <si>
    <t>柯晓晓</t>
  </si>
  <si>
    <t>女子组开合跳-园林与艺术学院-20190540-龚倩雯-68</t>
  </si>
  <si>
    <t>龚倩雯</t>
  </si>
  <si>
    <t>园林与艺术学院</t>
  </si>
  <si>
    <t>软件学院</t>
  </si>
  <si>
    <t>1分钟开合跳-女子组-经济管理学院-20193064-邹明津-102个</t>
  </si>
  <si>
    <t>邹明津</t>
  </si>
  <si>
    <t>一分钟开合跳女子组 职师院 20194940 杨珊 63次</t>
  </si>
  <si>
    <t>杨珊</t>
  </si>
  <si>
    <t>职业师范（技术）学院</t>
  </si>
  <si>
    <t>1分钟开合跳女子组-农学院-20180171-罗艺</t>
  </si>
  <si>
    <t>罗艺</t>
  </si>
  <si>
    <t>农学院</t>
  </si>
  <si>
    <t>女子组一分钟开合跳-经管院-20192633-谢晶晶-61个</t>
  </si>
  <si>
    <t>谢晶晶</t>
  </si>
  <si>
    <t>1分钟开合跳-女子组—园林与艺术学院—20190569—秦敬泽—67个</t>
  </si>
  <si>
    <t>秦敬泽</t>
  </si>
  <si>
    <t>一分钟开合跳女子组-经济管理学院-0282019036-庄妍-79个</t>
  </si>
  <si>
    <t>庄妍</t>
  </si>
  <si>
    <t>一分钟开合跳—国土院—20193869—付玉洁—64个</t>
  </si>
  <si>
    <t>付玉洁</t>
  </si>
  <si>
    <t>女子一分钟开合跳</t>
  </si>
  <si>
    <t>胡一卉</t>
  </si>
  <si>
    <t>开合跳—经管院—20192884—曾嘉欣—87</t>
  </si>
  <si>
    <t>曾嘉欣</t>
  </si>
  <si>
    <t>一分钟开合跳女子组   食品科学与工程学院  20194775 陈星茹 72</t>
  </si>
  <si>
    <t>陈星茹</t>
  </si>
  <si>
    <t>一分钟开合跳——软件学院——20191933——王皓颖——81个</t>
  </si>
  <si>
    <t>王皓颖</t>
  </si>
  <si>
    <t xml:space="preserve">王皓颖  </t>
  </si>
  <si>
    <t>女子1分钟开合跳—农学院—0212019017—王海霞—70</t>
  </si>
  <si>
    <t>王海霞</t>
  </si>
  <si>
    <t>1分钟开合跳女子组-经济管理学院-0282019026-王丽敏-60个</t>
  </si>
  <si>
    <t>王丽敏</t>
  </si>
  <si>
    <t>女子1分钟开合跳-农学院-20170137-汪楠-63个</t>
  </si>
  <si>
    <t>汪楠</t>
  </si>
  <si>
    <t>一分钟开合跳女子组—动物科学技术学院—20190824—陈雅—65</t>
  </si>
  <si>
    <t>陈雅</t>
  </si>
  <si>
    <t>女子一分钟开合跳-农学院</t>
  </si>
  <si>
    <t>姜青</t>
  </si>
  <si>
    <t>一分钟开合跳 软件学院 20191864 张苗 55个</t>
  </si>
  <si>
    <t>张苗</t>
  </si>
  <si>
    <t>女子一分钟开合跳 人文院 20193511 孙欣仪</t>
  </si>
  <si>
    <t>孙欣仪</t>
  </si>
  <si>
    <t>人文与公共管理学院</t>
  </si>
  <si>
    <t>一分钟开合跳—林学院—0272019037—向蒗—82</t>
  </si>
  <si>
    <t>向蒗</t>
  </si>
  <si>
    <t>研究生院</t>
  </si>
  <si>
    <t>女子开合跳比赛研究生院0202019197李婷67</t>
  </si>
  <si>
    <t>李婷</t>
  </si>
  <si>
    <t>女子开合跳-经济管理学院-20193067-邓心怡-55个</t>
  </si>
  <si>
    <t>邓心怡</t>
  </si>
  <si>
    <t>1分钟开合跳农学院0202019059汪宝如70</t>
  </si>
  <si>
    <t>汪宝如</t>
  </si>
  <si>
    <t>1分钟开合跳-女子组—江西农业大学—农学院—0202019147—王静—68个</t>
  </si>
  <si>
    <t>王静</t>
  </si>
  <si>
    <t>一分钟开合跳女子组-职师院-0292019004-李巧虹-88</t>
  </si>
  <si>
    <t>李巧虹</t>
  </si>
  <si>
    <t xml:space="preserve">李巧虹  </t>
  </si>
  <si>
    <t>女子一分钟开合跳-经济管理学院-20192639-伍清霞-67个</t>
  </si>
  <si>
    <t>伍清霞</t>
  </si>
  <si>
    <t>一分钟开合跳-女子组-经管院-20182625-徐亚童-76</t>
  </si>
  <si>
    <t>徐亚童</t>
  </si>
  <si>
    <t>女子1分钟开合跳-国土资源与环境学院-0202019186-高美珠-62</t>
  </si>
  <si>
    <t>高美珠</t>
  </si>
  <si>
    <t>缪蕾</t>
  </si>
  <si>
    <t>1分钟开合跳女子组-经济管理学院-20193178-高欣-71个</t>
  </si>
  <si>
    <t>高欣</t>
  </si>
  <si>
    <t>一分钟开合跳女子组-软件学院-20182185-陈婕-70个</t>
  </si>
  <si>
    <t>陈婕</t>
  </si>
  <si>
    <t>女子1分钟开合跳 人文院 20193459 樊梦梦 72次</t>
  </si>
  <si>
    <t>樊梦梦</t>
  </si>
  <si>
    <t>一分钟开合跳-人文与公共管理学院-20193450-余昕欣-65</t>
  </si>
  <si>
    <t>余昕欣</t>
  </si>
  <si>
    <t>1分钟开合跳-研究生院-0202018132-王慧-63</t>
  </si>
  <si>
    <t>王慧</t>
  </si>
  <si>
    <t>女子一分钟开合跳—人文与公共管理学院—20193461—陈新燕—52</t>
  </si>
  <si>
    <t>陈新燕</t>
  </si>
  <si>
    <t>1分钟开合跳-女子组-工学院-0202019107-邱文婷-78</t>
  </si>
  <si>
    <t>邱文婷</t>
  </si>
  <si>
    <t>女子一分钟开合跳 人文院 20193471 张思思 67个</t>
  </si>
  <si>
    <t>张思思</t>
  </si>
  <si>
    <t>陈嘉悦</t>
  </si>
  <si>
    <t>1分钟开合跳-国土院-0212019056-王亚丽-55</t>
  </si>
  <si>
    <t>王亚丽</t>
  </si>
  <si>
    <t>1分钟开合跳研究生院0202019174广业兰80个</t>
  </si>
  <si>
    <t>广业兰</t>
  </si>
  <si>
    <t>女子一分钟开合跳-人文与公共管理学院-20193524-付汉悦-71个</t>
  </si>
  <si>
    <t>付汉悦</t>
  </si>
  <si>
    <t>1分钟开合跳-女子组-农学院-0202019189-虞凡霜-88个</t>
  </si>
  <si>
    <t>虞凡霜</t>
  </si>
  <si>
    <t>一分钟开合跳</t>
  </si>
  <si>
    <t>黄玉燕</t>
  </si>
  <si>
    <t xml:space="preserve">黄玉燕  </t>
  </si>
  <si>
    <t>文子川</t>
  </si>
  <si>
    <t>外国语学院</t>
  </si>
  <si>
    <t>开合跳-经济管理学院-20172949-吴钦冰-91个</t>
  </si>
  <si>
    <t>吴钦冰</t>
  </si>
  <si>
    <t>一分钟开合跳女子组 国土院 20193817 江丽 65</t>
  </si>
  <si>
    <t>江丽</t>
  </si>
  <si>
    <t>1分钟开合跳-女子组——研究生院——0202019166——袁馨——71</t>
  </si>
  <si>
    <t>袁馨</t>
  </si>
  <si>
    <t>1分钟开合跳，女子组</t>
  </si>
  <si>
    <t>陈秀</t>
  </si>
  <si>
    <t>曾一芳</t>
  </si>
  <si>
    <t>开合跳-人文院-0202019332-李慧聪-开合跳68个</t>
  </si>
  <si>
    <t>李慧聪</t>
  </si>
  <si>
    <t>1分钟开合跳——江西农业大学——20183568——康力文——74</t>
  </si>
  <si>
    <t>康力文</t>
  </si>
  <si>
    <t>个数</t>
    <phoneticPr fontId="1" type="noConversion"/>
  </si>
  <si>
    <t>排名</t>
    <phoneticPr fontId="1" type="noConversion"/>
  </si>
  <si>
    <t>计信院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</si>
</sst>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2" borderId="0" xfId="0" applyFill="1" applyAlignment="1">
      <alignment horizontal="center"/>
    </xf>
    <xf numFmtId="49" fontId="0" fillId="0" borderId="0" xfId="0" applyNumberFormat="1" applyAlignment="1"/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/>
    </xf>
    <xf numFmtId="58" fontId="0" fillId="0" borderId="0" xfId="0" applyNumberFormat="1" applyAlignment="1">
      <alignment horizontal="center" vertical="center"/>
    </xf>
  </cellXfs>
  <cellStyles count="1">
    <cellStyle name="常规" xfId="0" builtinId="0"/>
  </cellStyles>
  <dxfs count="10">
    <dxf>
      <fill>
        <patternFill>
          <fgColor indexed="64"/>
        </patternFill>
      </fill>
      <alignment horizontal="center" textRotation="0" wrapText="0" indent="0" relativeIndent="255" justifyLastLine="0" shrinkToFit="0" mergeCell="0" readingOrder="0"/>
    </dxf>
    <dxf>
      <fill>
        <patternFill patternType="solid">
          <fgColor indexed="64"/>
          <bgColor indexed="17"/>
        </patternFill>
      </fill>
      <alignment horizontal="center" vertical="bottom" textRotation="0" wrapText="0" indent="0" relativeIndent="255" justifyLastLine="0" shrinkToFit="0" mergeCell="0" readingOrder="0"/>
    </dxf>
    <dxf>
      <alignment horizontal="center" textRotation="0" wrapText="0" indent="0" relativeIndent="255" justifyLastLine="0" shrinkToFit="0" mergeCell="0" readingOrder="0"/>
    </dxf>
    <dxf>
      <alignment horizontal="center" textRotation="0" wrapText="0" indent="0" relativeIndent="255" justifyLastLine="0" shrinkToFit="0" mergeCell="0" readingOrder="0"/>
    </dxf>
    <dxf>
      <numFmt numFmtId="30" formatCode="@"/>
      <alignment horizontal="center" vertical="bottom" textRotation="0" wrapText="0" indent="0" relativeIndent="255" justifyLastLine="0" shrinkToFit="0" mergeCell="0" readingOrder="0"/>
    </dxf>
    <dxf>
      <numFmt numFmtId="30" formatCode="@"/>
      <alignment horizontal="center" vertical="bottom" textRotation="0" wrapText="0" indent="0" relativeIndent="255" justifyLastLine="0" shrinkToFit="0" mergeCell="0" readingOrder="0"/>
    </dxf>
    <dxf>
      <numFmt numFmtId="30" formatCode="@"/>
      <alignment horizontal="center" vertical="bottom" textRotation="0" wrapText="0" indent="0" relativeIndent="255" justifyLastLine="0" shrinkToFit="0" mergeCell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表1" displayName="表1" ref="A1:E51" totalsRowShown="0" headerRowDxfId="1" dataDxfId="0">
  <autoFilter ref="A1:E51"/>
  <tableColumns count="5">
    <tableColumn id="3" name="负责人" dataDxfId="6"/>
    <tableColumn id="5" name="所属单位" dataDxfId="5"/>
    <tableColumn id="6" name="项目类型" dataDxfId="4"/>
    <tableColumn id="10" name="个数" dataDxfId="3"/>
    <tableColumn id="11" name="排名" dataDxfId="2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4"/>
  <sheetViews>
    <sheetView tabSelected="1" topLeftCell="A28" workbookViewId="0">
      <selection activeCell="I12" sqref="I12"/>
    </sheetView>
  </sheetViews>
  <sheetFormatPr defaultRowHeight="13.5"/>
  <cols>
    <col min="1" max="1" width="10.375" style="5" customWidth="1"/>
    <col min="2" max="2" width="20.125" style="5" customWidth="1"/>
    <col min="3" max="3" width="21.375" style="5" customWidth="1"/>
    <col min="4" max="4" width="7" style="5" customWidth="1"/>
    <col min="5" max="16384" width="9" style="5"/>
  </cols>
  <sheetData>
    <row r="1" spans="1:5">
      <c r="A1" s="1" t="s">
        <v>5</v>
      </c>
      <c r="B1" s="1" t="s">
        <v>9</v>
      </c>
      <c r="C1" s="1" t="s">
        <v>11</v>
      </c>
      <c r="D1" s="1" t="s">
        <v>172</v>
      </c>
      <c r="E1" s="1" t="s">
        <v>173</v>
      </c>
    </row>
    <row r="2" spans="1:5">
      <c r="A2" s="6" t="s">
        <v>69</v>
      </c>
      <c r="B2" s="6" t="s">
        <v>44</v>
      </c>
      <c r="C2" s="6" t="s">
        <v>12</v>
      </c>
      <c r="D2" s="5">
        <v>102</v>
      </c>
      <c r="E2" s="5">
        <v>1</v>
      </c>
    </row>
    <row r="3" spans="1:5">
      <c r="A3" s="6" t="s">
        <v>51</v>
      </c>
      <c r="B3" s="6" t="s">
        <v>52</v>
      </c>
      <c r="C3" s="6" t="s">
        <v>12</v>
      </c>
      <c r="D3" s="5">
        <v>93</v>
      </c>
      <c r="E3" s="5">
        <v>2</v>
      </c>
    </row>
    <row r="4" spans="1:5">
      <c r="A4" s="6" t="s">
        <v>54</v>
      </c>
      <c r="B4" s="6" t="s">
        <v>52</v>
      </c>
      <c r="C4" s="6" t="s">
        <v>12</v>
      </c>
      <c r="D4" s="5">
        <v>90</v>
      </c>
      <c r="E4" s="5">
        <v>3</v>
      </c>
    </row>
    <row r="5" spans="1:5">
      <c r="A5" s="6" t="s">
        <v>120</v>
      </c>
      <c r="B5" s="6" t="s">
        <v>72</v>
      </c>
      <c r="C5" s="6" t="s">
        <v>12</v>
      </c>
      <c r="D5" s="5">
        <v>88</v>
      </c>
      <c r="E5" s="5">
        <v>4</v>
      </c>
    </row>
    <row r="6" spans="1:5">
      <c r="A6" s="6" t="s">
        <v>153</v>
      </c>
      <c r="B6" s="6" t="s">
        <v>110</v>
      </c>
      <c r="C6" s="6" t="s">
        <v>12</v>
      </c>
      <c r="D6" s="5">
        <v>88</v>
      </c>
      <c r="E6" s="5">
        <v>4</v>
      </c>
    </row>
    <row r="7" spans="1:5">
      <c r="A7" s="6" t="s">
        <v>87</v>
      </c>
      <c r="B7" s="6" t="s">
        <v>44</v>
      </c>
      <c r="C7" s="6" t="s">
        <v>12</v>
      </c>
      <c r="D7" s="5">
        <v>87</v>
      </c>
      <c r="E7" s="5">
        <v>6</v>
      </c>
    </row>
    <row r="8" spans="1:5">
      <c r="A8" s="6" t="s">
        <v>31</v>
      </c>
      <c r="B8" s="6" t="s">
        <v>10</v>
      </c>
      <c r="C8" s="6" t="s">
        <v>12</v>
      </c>
      <c r="D8" s="5">
        <v>85</v>
      </c>
      <c r="E8" s="5">
        <v>7</v>
      </c>
    </row>
    <row r="9" spans="1:5">
      <c r="A9" s="6" t="s">
        <v>6</v>
      </c>
      <c r="B9" s="6" t="s">
        <v>10</v>
      </c>
      <c r="C9" s="6" t="s">
        <v>12</v>
      </c>
      <c r="D9" s="5">
        <v>84</v>
      </c>
      <c r="E9" s="5">
        <v>8</v>
      </c>
    </row>
    <row r="10" spans="1:5">
      <c r="A10" s="6" t="s">
        <v>128</v>
      </c>
      <c r="B10" s="6" t="s">
        <v>44</v>
      </c>
      <c r="C10" s="6" t="s">
        <v>12</v>
      </c>
      <c r="D10" s="5">
        <v>84</v>
      </c>
      <c r="E10" s="5">
        <v>8</v>
      </c>
    </row>
    <row r="11" spans="1:5">
      <c r="A11" s="6" t="s">
        <v>102</v>
      </c>
      <c r="B11" s="6" t="s">
        <v>75</v>
      </c>
      <c r="C11" s="6" t="s">
        <v>12</v>
      </c>
      <c r="D11" s="5">
        <v>83</v>
      </c>
      <c r="E11" s="5">
        <v>10</v>
      </c>
    </row>
    <row r="12" spans="1:5">
      <c r="A12" s="6" t="s">
        <v>109</v>
      </c>
      <c r="B12" s="6" t="s">
        <v>110</v>
      </c>
      <c r="C12" s="6" t="s">
        <v>12</v>
      </c>
      <c r="D12" s="5">
        <v>82</v>
      </c>
      <c r="E12" s="5">
        <v>11</v>
      </c>
    </row>
    <row r="13" spans="1:5">
      <c r="A13" s="6" t="s">
        <v>155</v>
      </c>
      <c r="B13" s="6" t="s">
        <v>28</v>
      </c>
      <c r="C13" s="6" t="s">
        <v>12</v>
      </c>
      <c r="D13" s="5">
        <v>82</v>
      </c>
      <c r="E13" s="5">
        <v>11</v>
      </c>
    </row>
    <row r="14" spans="1:5">
      <c r="A14" s="6" t="s">
        <v>91</v>
      </c>
      <c r="B14" s="6" t="s">
        <v>67</v>
      </c>
      <c r="C14" s="6" t="s">
        <v>12</v>
      </c>
      <c r="D14" s="5">
        <v>81</v>
      </c>
      <c r="E14" s="5">
        <v>13</v>
      </c>
    </row>
    <row r="15" spans="1:5">
      <c r="A15" s="6" t="s">
        <v>160</v>
      </c>
      <c r="B15" s="6" t="s">
        <v>44</v>
      </c>
      <c r="C15" s="6" t="s">
        <v>12</v>
      </c>
      <c r="D15" s="5">
        <v>81</v>
      </c>
      <c r="E15" s="5">
        <v>13</v>
      </c>
    </row>
    <row r="16" spans="1:5">
      <c r="A16" s="6" t="s">
        <v>58</v>
      </c>
      <c r="B16" s="6" t="s">
        <v>52</v>
      </c>
      <c r="C16" s="6" t="s">
        <v>12</v>
      </c>
      <c r="D16" s="5">
        <v>80</v>
      </c>
      <c r="E16" s="5">
        <v>15</v>
      </c>
    </row>
    <row r="17" spans="1:5">
      <c r="A17" s="6" t="s">
        <v>149</v>
      </c>
      <c r="B17" s="6" t="s">
        <v>75</v>
      </c>
      <c r="C17" s="6" t="s">
        <v>12</v>
      </c>
      <c r="D17" s="5">
        <v>80</v>
      </c>
      <c r="E17" s="5">
        <v>15</v>
      </c>
    </row>
    <row r="18" spans="1:5">
      <c r="A18" s="6" t="s">
        <v>81</v>
      </c>
      <c r="B18" s="6" t="s">
        <v>44</v>
      </c>
      <c r="C18" s="6" t="s">
        <v>12</v>
      </c>
      <c r="D18" s="5">
        <v>79</v>
      </c>
      <c r="E18" s="5">
        <v>17</v>
      </c>
    </row>
    <row r="19" spans="1:5">
      <c r="A19" s="6" t="s">
        <v>142</v>
      </c>
      <c r="B19" s="6" t="s">
        <v>10</v>
      </c>
      <c r="C19" s="6" t="s">
        <v>12</v>
      </c>
      <c r="D19" s="5">
        <v>78</v>
      </c>
      <c r="E19" s="5">
        <v>18</v>
      </c>
    </row>
    <row r="20" spans="1:5">
      <c r="A20" s="6" t="s">
        <v>56</v>
      </c>
      <c r="B20" s="6" t="s">
        <v>52</v>
      </c>
      <c r="C20" s="6" t="s">
        <v>12</v>
      </c>
      <c r="D20" s="5">
        <v>77</v>
      </c>
      <c r="E20" s="5">
        <v>19</v>
      </c>
    </row>
    <row r="21" spans="1:5">
      <c r="A21" s="6" t="s">
        <v>125</v>
      </c>
      <c r="B21" s="6" t="s">
        <v>44</v>
      </c>
      <c r="C21" s="6" t="s">
        <v>12</v>
      </c>
      <c r="D21" s="5">
        <v>76</v>
      </c>
      <c r="E21" s="5">
        <v>20</v>
      </c>
    </row>
    <row r="22" spans="1:5">
      <c r="A22" s="6" t="s">
        <v>145</v>
      </c>
      <c r="B22" s="6" t="s">
        <v>107</v>
      </c>
      <c r="C22" s="6" t="s">
        <v>12</v>
      </c>
      <c r="D22" s="5">
        <v>76</v>
      </c>
      <c r="E22" s="5">
        <v>20</v>
      </c>
    </row>
    <row r="23" spans="1:5">
      <c r="A23" s="6" t="s">
        <v>41</v>
      </c>
      <c r="B23" s="6" t="s">
        <v>10</v>
      </c>
      <c r="C23" s="6" t="s">
        <v>12</v>
      </c>
      <c r="D23" s="5">
        <v>75</v>
      </c>
      <c r="E23" s="5">
        <v>22</v>
      </c>
    </row>
    <row r="24" spans="1:5">
      <c r="A24" s="6" t="s">
        <v>74</v>
      </c>
      <c r="B24" s="6" t="s">
        <v>75</v>
      </c>
      <c r="C24" s="6" t="s">
        <v>12</v>
      </c>
      <c r="D24" s="5">
        <v>74</v>
      </c>
      <c r="E24" s="5">
        <v>23</v>
      </c>
    </row>
    <row r="25" spans="1:5">
      <c r="A25" s="6" t="s">
        <v>171</v>
      </c>
      <c r="B25" s="6" t="s">
        <v>107</v>
      </c>
      <c r="C25" s="6" t="s">
        <v>12</v>
      </c>
      <c r="D25" s="5">
        <v>74</v>
      </c>
      <c r="E25" s="5">
        <v>23</v>
      </c>
    </row>
    <row r="26" spans="1:5">
      <c r="A26" s="6" t="s">
        <v>19</v>
      </c>
      <c r="B26" s="6" t="s">
        <v>10</v>
      </c>
      <c r="C26" s="6" t="s">
        <v>12</v>
      </c>
      <c r="D26" s="5">
        <v>72</v>
      </c>
      <c r="E26" s="5">
        <v>25</v>
      </c>
    </row>
    <row r="27" spans="1:5">
      <c r="A27" s="6" t="s">
        <v>89</v>
      </c>
      <c r="B27" s="6" t="s">
        <v>49</v>
      </c>
      <c r="C27" s="6" t="s">
        <v>12</v>
      </c>
      <c r="D27" s="5">
        <v>72</v>
      </c>
      <c r="E27" s="5">
        <v>25</v>
      </c>
    </row>
    <row r="28" spans="1:5">
      <c r="A28" s="6" t="s">
        <v>134</v>
      </c>
      <c r="B28" s="6" t="s">
        <v>107</v>
      </c>
      <c r="C28" s="6" t="s">
        <v>12</v>
      </c>
      <c r="D28" s="5">
        <v>72</v>
      </c>
      <c r="E28" s="5">
        <v>25</v>
      </c>
    </row>
    <row r="29" spans="1:5">
      <c r="A29" s="6" t="s">
        <v>35</v>
      </c>
      <c r="B29" s="6" t="s">
        <v>10</v>
      </c>
      <c r="C29" s="6" t="s">
        <v>12</v>
      </c>
      <c r="D29" s="5">
        <v>71</v>
      </c>
      <c r="E29" s="5">
        <v>28</v>
      </c>
    </row>
    <row r="30" spans="1:5">
      <c r="A30" s="6" t="s">
        <v>130</v>
      </c>
      <c r="B30" s="6" t="s">
        <v>44</v>
      </c>
      <c r="C30" s="6" t="s">
        <v>12</v>
      </c>
      <c r="D30" s="5">
        <v>71</v>
      </c>
      <c r="E30" s="5">
        <v>28</v>
      </c>
    </row>
    <row r="31" spans="1:5">
      <c r="A31" s="6" t="s">
        <v>151</v>
      </c>
      <c r="B31" s="6" t="s">
        <v>107</v>
      </c>
      <c r="C31" s="6" t="s">
        <v>12</v>
      </c>
      <c r="D31" s="5">
        <v>71</v>
      </c>
      <c r="E31" s="5">
        <v>28</v>
      </c>
    </row>
    <row r="32" spans="1:5">
      <c r="A32" s="6" t="s">
        <v>164</v>
      </c>
      <c r="B32" s="6" t="s">
        <v>110</v>
      </c>
      <c r="C32" s="6" t="s">
        <v>12</v>
      </c>
      <c r="D32" s="5">
        <v>71</v>
      </c>
      <c r="E32" s="5">
        <v>28</v>
      </c>
    </row>
    <row r="33" spans="1:5">
      <c r="A33" s="6" t="s">
        <v>37</v>
      </c>
      <c r="B33" s="6" t="s">
        <v>10</v>
      </c>
      <c r="C33" s="6" t="s">
        <v>12</v>
      </c>
      <c r="D33" s="5">
        <v>70</v>
      </c>
      <c r="E33" s="5">
        <v>32</v>
      </c>
    </row>
    <row r="34" spans="1:5">
      <c r="A34" s="6" t="s">
        <v>60</v>
      </c>
      <c r="B34" s="6" t="s">
        <v>61</v>
      </c>
      <c r="C34" s="6" t="s">
        <v>12</v>
      </c>
      <c r="D34" s="5">
        <v>70</v>
      </c>
      <c r="E34" s="5">
        <v>32</v>
      </c>
    </row>
    <row r="35" spans="1:5">
      <c r="A35" s="6" t="s">
        <v>94</v>
      </c>
      <c r="B35" s="6" t="s">
        <v>75</v>
      </c>
      <c r="C35" s="6" t="s">
        <v>12</v>
      </c>
      <c r="D35" s="5">
        <v>70</v>
      </c>
      <c r="E35" s="5">
        <v>32</v>
      </c>
    </row>
    <row r="36" spans="1:5">
      <c r="A36" s="6" t="s">
        <v>116</v>
      </c>
      <c r="B36" s="6" t="s">
        <v>110</v>
      </c>
      <c r="C36" s="6" t="s">
        <v>12</v>
      </c>
      <c r="D36" s="5">
        <v>70</v>
      </c>
      <c r="E36" s="5">
        <v>32</v>
      </c>
    </row>
    <row r="37" spans="1:5">
      <c r="A37" s="6" t="s">
        <v>132</v>
      </c>
      <c r="B37" s="6" t="s">
        <v>67</v>
      </c>
      <c r="C37" s="6" t="s">
        <v>12</v>
      </c>
      <c r="D37" s="5">
        <v>70</v>
      </c>
      <c r="E37" s="5">
        <v>32</v>
      </c>
    </row>
    <row r="38" spans="1:5">
      <c r="A38" s="6" t="s">
        <v>43</v>
      </c>
      <c r="B38" s="6" t="s">
        <v>44</v>
      </c>
      <c r="C38" s="6" t="s">
        <v>12</v>
      </c>
      <c r="D38" s="5">
        <v>69</v>
      </c>
      <c r="E38" s="5">
        <v>37</v>
      </c>
    </row>
    <row r="39" spans="1:5">
      <c r="A39" s="6" t="s">
        <v>167</v>
      </c>
      <c r="B39" s="6" t="s">
        <v>110</v>
      </c>
      <c r="C39" s="6" t="s">
        <v>12</v>
      </c>
      <c r="D39" s="5">
        <v>69</v>
      </c>
      <c r="E39" s="5">
        <v>37</v>
      </c>
    </row>
    <row r="40" spans="1:5">
      <c r="A40" s="6" t="s">
        <v>27</v>
      </c>
      <c r="B40" s="6" t="s">
        <v>28</v>
      </c>
      <c r="C40" s="6" t="s">
        <v>12</v>
      </c>
      <c r="D40" s="5">
        <v>68</v>
      </c>
      <c r="E40" s="5">
        <v>39</v>
      </c>
    </row>
    <row r="41" spans="1:5">
      <c r="A41" s="6" t="s">
        <v>65</v>
      </c>
      <c r="B41" s="6" t="s">
        <v>66</v>
      </c>
      <c r="C41" s="6" t="s">
        <v>12</v>
      </c>
      <c r="D41" s="5">
        <v>68</v>
      </c>
      <c r="E41" s="5">
        <v>39</v>
      </c>
    </row>
    <row r="42" spans="1:5">
      <c r="A42" s="6" t="s">
        <v>118</v>
      </c>
      <c r="B42" s="6" t="s">
        <v>75</v>
      </c>
      <c r="C42" s="6" t="s">
        <v>12</v>
      </c>
      <c r="D42" s="5">
        <v>68</v>
      </c>
      <c r="E42" s="5">
        <v>39</v>
      </c>
    </row>
    <row r="43" spans="1:5">
      <c r="A43" s="6" t="s">
        <v>166</v>
      </c>
      <c r="B43" s="6" t="s">
        <v>110</v>
      </c>
      <c r="C43" s="6" t="s">
        <v>12</v>
      </c>
      <c r="D43" s="5">
        <v>68</v>
      </c>
      <c r="E43" s="5">
        <v>39</v>
      </c>
    </row>
    <row r="44" spans="1:5">
      <c r="A44" s="6" t="s">
        <v>169</v>
      </c>
      <c r="B44" s="6" t="s">
        <v>107</v>
      </c>
      <c r="C44" s="6" t="s">
        <v>12</v>
      </c>
      <c r="D44" s="5">
        <v>68</v>
      </c>
      <c r="E44" s="5">
        <v>39</v>
      </c>
    </row>
    <row r="45" spans="1:5">
      <c r="A45" s="6" t="s">
        <v>33</v>
      </c>
      <c r="B45" s="6" t="s">
        <v>10</v>
      </c>
      <c r="C45" s="6" t="s">
        <v>12</v>
      </c>
      <c r="D45" s="5">
        <v>67</v>
      </c>
      <c r="E45" s="5">
        <v>44</v>
      </c>
    </row>
    <row r="46" spans="1:5">
      <c r="A46" s="6" t="s">
        <v>79</v>
      </c>
      <c r="B46" s="6" t="s">
        <v>66</v>
      </c>
      <c r="C46" s="6" t="s">
        <v>12</v>
      </c>
      <c r="D46" s="5">
        <v>67</v>
      </c>
      <c r="E46" s="5">
        <v>44</v>
      </c>
    </row>
    <row r="47" spans="1:5">
      <c r="A47" s="6" t="s">
        <v>112</v>
      </c>
      <c r="B47" s="6" t="s">
        <v>110</v>
      </c>
      <c r="C47" s="6" t="s">
        <v>12</v>
      </c>
      <c r="D47" s="5">
        <v>67</v>
      </c>
      <c r="E47" s="5">
        <v>44</v>
      </c>
    </row>
    <row r="48" spans="1:5">
      <c r="A48" s="6" t="s">
        <v>123</v>
      </c>
      <c r="B48" s="6" t="s">
        <v>44</v>
      </c>
      <c r="C48" s="6" t="s">
        <v>12</v>
      </c>
      <c r="D48" s="5">
        <v>67</v>
      </c>
      <c r="E48" s="5">
        <v>44</v>
      </c>
    </row>
    <row r="49" spans="1:5">
      <c r="A49" s="6" t="s">
        <v>144</v>
      </c>
      <c r="B49" s="6" t="s">
        <v>107</v>
      </c>
      <c r="C49" s="6" t="s">
        <v>12</v>
      </c>
      <c r="D49" s="5">
        <v>67</v>
      </c>
      <c r="E49" s="5">
        <v>44</v>
      </c>
    </row>
    <row r="50" spans="1:5">
      <c r="A50" s="6" t="s">
        <v>157</v>
      </c>
      <c r="B50" s="6" t="s">
        <v>158</v>
      </c>
      <c r="C50" s="6" t="s">
        <v>12</v>
      </c>
      <c r="D50" s="5">
        <v>67</v>
      </c>
      <c r="E50" s="5">
        <v>44</v>
      </c>
    </row>
    <row r="51" spans="1:5">
      <c r="A51" s="6" t="s">
        <v>25</v>
      </c>
      <c r="B51" s="6" t="s">
        <v>10</v>
      </c>
      <c r="C51" s="6" t="s">
        <v>12</v>
      </c>
      <c r="D51" s="5">
        <v>66</v>
      </c>
      <c r="E51" s="5">
        <v>50</v>
      </c>
    </row>
    <row r="54" spans="1:5">
      <c r="E54" s="7"/>
    </row>
  </sheetData>
  <sortState ref="A2:L51">
    <sortCondition ref="E2"/>
  </sortState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K77"/>
  <sheetViews>
    <sheetView topLeftCell="A20" workbookViewId="0">
      <selection activeCell="K1" sqref="A1:K73"/>
    </sheetView>
  </sheetViews>
  <sheetFormatPr defaultRowHeight="13.5"/>
  <cols>
    <col min="1" max="1" width="9.5" bestFit="1" customWidth="1"/>
    <col min="2" max="2" width="71" bestFit="1" customWidth="1"/>
    <col min="3" max="3" width="7.5" bestFit="1" customWidth="1"/>
  </cols>
  <sheetData>
    <row r="1" spans="1:11">
      <c r="A1" s="1" t="s">
        <v>0</v>
      </c>
      <c r="B1" s="1" t="s">
        <v>3</v>
      </c>
      <c r="C1" s="1" t="s">
        <v>5</v>
      </c>
      <c r="D1" s="1" t="s">
        <v>7</v>
      </c>
      <c r="E1" s="1" t="s">
        <v>9</v>
      </c>
      <c r="F1" s="1" t="s">
        <v>11</v>
      </c>
      <c r="G1" s="1" t="s">
        <v>13</v>
      </c>
      <c r="H1" s="1" t="s">
        <v>15</v>
      </c>
      <c r="I1" s="1" t="s">
        <v>17</v>
      </c>
      <c r="J1" s="1" t="s">
        <v>172</v>
      </c>
    </row>
    <row r="2" spans="1:11">
      <c r="A2" s="2" t="s">
        <v>2</v>
      </c>
      <c r="B2" s="2" t="s">
        <v>4</v>
      </c>
      <c r="C2" s="2" t="s">
        <v>6</v>
      </c>
      <c r="D2" s="2" t="s">
        <v>8</v>
      </c>
      <c r="E2" s="2" t="s">
        <v>10</v>
      </c>
      <c r="F2" s="2" t="s">
        <v>12</v>
      </c>
      <c r="G2" s="2" t="s">
        <v>14</v>
      </c>
      <c r="H2" s="2" t="s">
        <v>16</v>
      </c>
      <c r="I2" s="2" t="s">
        <v>1</v>
      </c>
      <c r="J2">
        <v>84</v>
      </c>
      <c r="K2">
        <f>RANK(J2,$J$2:$J$73)</f>
        <v>8</v>
      </c>
    </row>
    <row r="3" spans="1:11">
      <c r="A3" s="2" t="s">
        <v>2</v>
      </c>
      <c r="B3" s="2" t="s">
        <v>18</v>
      </c>
      <c r="C3" s="2" t="s">
        <v>19</v>
      </c>
      <c r="D3" s="2" t="s">
        <v>8</v>
      </c>
      <c r="E3" s="2" t="s">
        <v>10</v>
      </c>
      <c r="F3" s="2" t="s">
        <v>12</v>
      </c>
      <c r="G3" s="2" t="s">
        <v>14</v>
      </c>
      <c r="H3" s="2" t="s">
        <v>16</v>
      </c>
      <c r="I3" s="2" t="s">
        <v>1</v>
      </c>
      <c r="J3">
        <v>72</v>
      </c>
      <c r="K3">
        <f t="shared" ref="K3:K66" si="0">RANK(J3,$J$2:$J$73)</f>
        <v>25</v>
      </c>
    </row>
    <row r="4" spans="1:11" hidden="1">
      <c r="A4" s="2" t="s">
        <v>2</v>
      </c>
      <c r="B4" s="2" t="s">
        <v>20</v>
      </c>
      <c r="C4" s="2" t="s">
        <v>21</v>
      </c>
      <c r="D4" s="2" t="s">
        <v>8</v>
      </c>
      <c r="E4" s="2" t="s">
        <v>10</v>
      </c>
      <c r="F4" s="2" t="s">
        <v>12</v>
      </c>
      <c r="G4" s="2" t="s">
        <v>14</v>
      </c>
      <c r="H4" s="2" t="s">
        <v>16</v>
      </c>
      <c r="I4" s="2" t="s">
        <v>1</v>
      </c>
      <c r="J4">
        <v>64</v>
      </c>
      <c r="K4">
        <f t="shared" si="0"/>
        <v>55</v>
      </c>
    </row>
    <row r="5" spans="1:11" hidden="1">
      <c r="A5" s="2" t="s">
        <v>2</v>
      </c>
      <c r="B5" s="2" t="s">
        <v>22</v>
      </c>
      <c r="C5" s="2" t="s">
        <v>23</v>
      </c>
      <c r="D5" s="2" t="s">
        <v>8</v>
      </c>
      <c r="E5" s="2" t="s">
        <v>10</v>
      </c>
      <c r="F5" s="2" t="s">
        <v>12</v>
      </c>
      <c r="G5" s="2" t="s">
        <v>14</v>
      </c>
      <c r="H5" s="2" t="s">
        <v>16</v>
      </c>
      <c r="I5" s="2" t="s">
        <v>1</v>
      </c>
      <c r="J5">
        <v>60</v>
      </c>
      <c r="K5">
        <f t="shared" si="0"/>
        <v>62</v>
      </c>
    </row>
    <row r="6" spans="1:11">
      <c r="A6" s="2" t="s">
        <v>2</v>
      </c>
      <c r="B6" s="2" t="s">
        <v>24</v>
      </c>
      <c r="C6" s="2" t="s">
        <v>25</v>
      </c>
      <c r="D6" s="2" t="s">
        <v>8</v>
      </c>
      <c r="E6" s="2" t="s">
        <v>10</v>
      </c>
      <c r="F6" s="2" t="s">
        <v>12</v>
      </c>
      <c r="G6" s="2" t="s">
        <v>14</v>
      </c>
      <c r="H6" s="2" t="s">
        <v>16</v>
      </c>
      <c r="I6" s="2" t="s">
        <v>1</v>
      </c>
      <c r="J6">
        <v>66</v>
      </c>
      <c r="K6">
        <f t="shared" si="0"/>
        <v>50</v>
      </c>
    </row>
    <row r="7" spans="1:11">
      <c r="A7" s="2" t="s">
        <v>2</v>
      </c>
      <c r="B7" s="2" t="s">
        <v>26</v>
      </c>
      <c r="C7" s="2" t="s">
        <v>27</v>
      </c>
      <c r="D7" s="2" t="s">
        <v>8</v>
      </c>
      <c r="E7" s="2" t="s">
        <v>28</v>
      </c>
      <c r="F7" s="2" t="s">
        <v>12</v>
      </c>
      <c r="G7" s="2" t="s">
        <v>14</v>
      </c>
      <c r="H7" s="2" t="s">
        <v>16</v>
      </c>
      <c r="I7" s="2" t="s">
        <v>29</v>
      </c>
      <c r="J7">
        <v>68</v>
      </c>
      <c r="K7">
        <f t="shared" si="0"/>
        <v>39</v>
      </c>
    </row>
    <row r="8" spans="1:11">
      <c r="A8" s="2" t="s">
        <v>2</v>
      </c>
      <c r="B8" s="2" t="s">
        <v>30</v>
      </c>
      <c r="C8" s="2" t="s">
        <v>31</v>
      </c>
      <c r="D8" s="2" t="s">
        <v>8</v>
      </c>
      <c r="E8" s="2" t="s">
        <v>10</v>
      </c>
      <c r="F8" s="2" t="s">
        <v>12</v>
      </c>
      <c r="G8" s="2" t="s">
        <v>14</v>
      </c>
      <c r="H8" s="2" t="s">
        <v>16</v>
      </c>
      <c r="I8" s="2" t="s">
        <v>1</v>
      </c>
      <c r="J8">
        <v>85</v>
      </c>
      <c r="K8">
        <f t="shared" si="0"/>
        <v>7</v>
      </c>
    </row>
    <row r="9" spans="1:11">
      <c r="A9" s="2" t="s">
        <v>2</v>
      </c>
      <c r="B9" s="2" t="s">
        <v>32</v>
      </c>
      <c r="C9" s="2" t="s">
        <v>33</v>
      </c>
      <c r="D9" s="2" t="s">
        <v>8</v>
      </c>
      <c r="E9" s="2" t="s">
        <v>10</v>
      </c>
      <c r="F9" s="2" t="s">
        <v>12</v>
      </c>
      <c r="G9" s="2" t="s">
        <v>14</v>
      </c>
      <c r="H9" s="2" t="s">
        <v>16</v>
      </c>
      <c r="I9" s="2" t="s">
        <v>1</v>
      </c>
      <c r="J9">
        <v>67</v>
      </c>
      <c r="K9">
        <f t="shared" si="0"/>
        <v>44</v>
      </c>
    </row>
    <row r="10" spans="1:11">
      <c r="A10" s="2" t="s">
        <v>2</v>
      </c>
      <c r="B10" s="2" t="s">
        <v>34</v>
      </c>
      <c r="C10" s="2" t="s">
        <v>35</v>
      </c>
      <c r="D10" s="2" t="s">
        <v>8</v>
      </c>
      <c r="E10" s="2" t="s">
        <v>10</v>
      </c>
      <c r="F10" s="2" t="s">
        <v>12</v>
      </c>
      <c r="G10" s="2" t="s">
        <v>14</v>
      </c>
      <c r="H10" s="2" t="s">
        <v>16</v>
      </c>
      <c r="I10" s="2" t="s">
        <v>1</v>
      </c>
      <c r="J10">
        <v>71</v>
      </c>
      <c r="K10">
        <f t="shared" si="0"/>
        <v>28</v>
      </c>
    </row>
    <row r="11" spans="1:11">
      <c r="A11" s="2" t="s">
        <v>2</v>
      </c>
      <c r="B11" s="2" t="s">
        <v>36</v>
      </c>
      <c r="C11" s="2" t="s">
        <v>37</v>
      </c>
      <c r="D11" s="2" t="s">
        <v>8</v>
      </c>
      <c r="E11" s="2" t="s">
        <v>10</v>
      </c>
      <c r="F11" s="2" t="s">
        <v>12</v>
      </c>
      <c r="G11" s="2" t="s">
        <v>14</v>
      </c>
      <c r="H11" s="2" t="s">
        <v>16</v>
      </c>
      <c r="I11" s="2" t="s">
        <v>1</v>
      </c>
      <c r="J11">
        <v>70</v>
      </c>
      <c r="K11">
        <f t="shared" si="0"/>
        <v>32</v>
      </c>
    </row>
    <row r="12" spans="1:11" hidden="1">
      <c r="A12" s="2" t="s">
        <v>2</v>
      </c>
      <c r="B12" s="2" t="s">
        <v>38</v>
      </c>
      <c r="C12" s="2" t="s">
        <v>39</v>
      </c>
      <c r="D12" s="2" t="s">
        <v>8</v>
      </c>
      <c r="E12" s="2" t="s">
        <v>10</v>
      </c>
      <c r="F12" s="2" t="s">
        <v>12</v>
      </c>
      <c r="G12" s="2" t="s">
        <v>14</v>
      </c>
      <c r="H12" s="2" t="s">
        <v>16</v>
      </c>
      <c r="I12" s="2" t="s">
        <v>1</v>
      </c>
      <c r="J12">
        <v>31</v>
      </c>
      <c r="K12">
        <f t="shared" si="0"/>
        <v>71</v>
      </c>
    </row>
    <row r="13" spans="1:11">
      <c r="A13" s="2" t="s">
        <v>2</v>
      </c>
      <c r="B13" s="2" t="s">
        <v>40</v>
      </c>
      <c r="C13" s="2" t="s">
        <v>41</v>
      </c>
      <c r="D13" s="2" t="s">
        <v>8</v>
      </c>
      <c r="E13" s="2" t="s">
        <v>10</v>
      </c>
      <c r="F13" s="2" t="s">
        <v>12</v>
      </c>
      <c r="G13" s="2" t="s">
        <v>14</v>
      </c>
      <c r="H13" s="2" t="s">
        <v>16</v>
      </c>
      <c r="I13" s="2" t="s">
        <v>1</v>
      </c>
      <c r="J13">
        <v>75</v>
      </c>
      <c r="K13">
        <f t="shared" si="0"/>
        <v>22</v>
      </c>
    </row>
    <row r="14" spans="1:11">
      <c r="A14" s="2" t="s">
        <v>2</v>
      </c>
      <c r="B14" s="2" t="s">
        <v>42</v>
      </c>
      <c r="C14" s="2" t="s">
        <v>43</v>
      </c>
      <c r="D14" s="2" t="s">
        <v>8</v>
      </c>
      <c r="E14" s="2" t="s">
        <v>44</v>
      </c>
      <c r="F14" s="2" t="s">
        <v>12</v>
      </c>
      <c r="G14" s="2" t="s">
        <v>14</v>
      </c>
      <c r="H14" s="2" t="s">
        <v>16</v>
      </c>
      <c r="I14" s="2" t="s">
        <v>1</v>
      </c>
      <c r="J14">
        <v>69</v>
      </c>
      <c r="K14">
        <f t="shared" si="0"/>
        <v>37</v>
      </c>
    </row>
    <row r="15" spans="1:11" hidden="1">
      <c r="A15" s="2" t="s">
        <v>2</v>
      </c>
      <c r="B15" s="2" t="s">
        <v>45</v>
      </c>
      <c r="C15" s="2" t="s">
        <v>46</v>
      </c>
      <c r="D15" s="2" t="s">
        <v>8</v>
      </c>
      <c r="E15" s="2" t="s">
        <v>10</v>
      </c>
      <c r="F15" s="2" t="s">
        <v>12</v>
      </c>
      <c r="G15" s="2" t="s">
        <v>14</v>
      </c>
      <c r="H15" s="2" t="s">
        <v>16</v>
      </c>
      <c r="I15" s="2" t="s">
        <v>1</v>
      </c>
      <c r="J15">
        <v>22</v>
      </c>
      <c r="K15">
        <f t="shared" si="0"/>
        <v>72</v>
      </c>
    </row>
    <row r="16" spans="1:11" hidden="1">
      <c r="A16" s="2" t="s">
        <v>2</v>
      </c>
      <c r="B16" s="2" t="s">
        <v>47</v>
      </c>
      <c r="C16" s="2" t="s">
        <v>48</v>
      </c>
      <c r="D16" s="2" t="s">
        <v>8</v>
      </c>
      <c r="E16" s="2" t="s">
        <v>49</v>
      </c>
      <c r="F16" s="2" t="s">
        <v>12</v>
      </c>
      <c r="G16" s="2" t="s">
        <v>14</v>
      </c>
      <c r="H16" s="2" t="s">
        <v>16</v>
      </c>
      <c r="I16" s="2" t="s">
        <v>1</v>
      </c>
      <c r="J16">
        <v>65</v>
      </c>
      <c r="K16">
        <f t="shared" si="0"/>
        <v>51</v>
      </c>
    </row>
    <row r="17" spans="1:11">
      <c r="A17" s="2" t="s">
        <v>2</v>
      </c>
      <c r="B17" s="2" t="s">
        <v>50</v>
      </c>
      <c r="C17" s="2" t="s">
        <v>51</v>
      </c>
      <c r="D17" s="2" t="s">
        <v>8</v>
      </c>
      <c r="E17" s="2" t="s">
        <v>52</v>
      </c>
      <c r="F17" s="2" t="s">
        <v>12</v>
      </c>
      <c r="G17" s="2" t="s">
        <v>14</v>
      </c>
      <c r="H17" s="2" t="s">
        <v>16</v>
      </c>
      <c r="I17" s="2" t="s">
        <v>1</v>
      </c>
      <c r="J17">
        <v>93</v>
      </c>
      <c r="K17">
        <f t="shared" si="0"/>
        <v>2</v>
      </c>
    </row>
    <row r="18" spans="1:11">
      <c r="A18" s="2" t="s">
        <v>2</v>
      </c>
      <c r="B18" s="2" t="s">
        <v>53</v>
      </c>
      <c r="C18" s="2" t="s">
        <v>54</v>
      </c>
      <c r="D18" s="2" t="s">
        <v>8</v>
      </c>
      <c r="E18" s="2" t="s">
        <v>52</v>
      </c>
      <c r="F18" s="2" t="s">
        <v>12</v>
      </c>
      <c r="G18" s="2" t="s">
        <v>14</v>
      </c>
      <c r="H18" s="2" t="s">
        <v>16</v>
      </c>
      <c r="I18" s="2" t="s">
        <v>1</v>
      </c>
      <c r="J18">
        <v>90</v>
      </c>
      <c r="K18">
        <f t="shared" si="0"/>
        <v>3</v>
      </c>
    </row>
    <row r="19" spans="1:11">
      <c r="A19" s="2" t="s">
        <v>2</v>
      </c>
      <c r="B19" s="2" t="s">
        <v>55</v>
      </c>
      <c r="C19" s="2" t="s">
        <v>56</v>
      </c>
      <c r="D19" s="2" t="s">
        <v>8</v>
      </c>
      <c r="E19" s="2" t="s">
        <v>52</v>
      </c>
      <c r="F19" s="2" t="s">
        <v>12</v>
      </c>
      <c r="G19" s="2" t="s">
        <v>14</v>
      </c>
      <c r="H19" s="2" t="s">
        <v>16</v>
      </c>
      <c r="I19" s="2" t="s">
        <v>1</v>
      </c>
      <c r="J19">
        <v>77</v>
      </c>
      <c r="K19">
        <f t="shared" si="0"/>
        <v>19</v>
      </c>
    </row>
    <row r="20" spans="1:11">
      <c r="A20" s="2" t="s">
        <v>2</v>
      </c>
      <c r="B20" s="2" t="s">
        <v>57</v>
      </c>
      <c r="C20" s="2" t="s">
        <v>58</v>
      </c>
      <c r="D20" s="2" t="s">
        <v>8</v>
      </c>
      <c r="E20" s="2" t="s">
        <v>52</v>
      </c>
      <c r="F20" s="2" t="s">
        <v>12</v>
      </c>
      <c r="G20" s="2" t="s">
        <v>14</v>
      </c>
      <c r="H20" s="2" t="s">
        <v>16</v>
      </c>
      <c r="I20" s="2" t="s">
        <v>1</v>
      </c>
      <c r="J20">
        <v>80</v>
      </c>
      <c r="K20">
        <f t="shared" si="0"/>
        <v>15</v>
      </c>
    </row>
    <row r="21" spans="1:11">
      <c r="A21" s="2" t="s">
        <v>2</v>
      </c>
      <c r="B21" s="2" t="s">
        <v>59</v>
      </c>
      <c r="C21" s="2" t="s">
        <v>60</v>
      </c>
      <c r="D21" s="2" t="s">
        <v>8</v>
      </c>
      <c r="E21" s="2" t="s">
        <v>61</v>
      </c>
      <c r="F21" s="2" t="s">
        <v>12</v>
      </c>
      <c r="G21" s="2" t="s">
        <v>14</v>
      </c>
      <c r="H21" s="2" t="s">
        <v>16</v>
      </c>
      <c r="I21" s="2" t="s">
        <v>1</v>
      </c>
      <c r="J21">
        <v>70</v>
      </c>
      <c r="K21">
        <f t="shared" si="0"/>
        <v>32</v>
      </c>
    </row>
    <row r="22" spans="1:11" hidden="1">
      <c r="A22" s="2" t="s">
        <v>2</v>
      </c>
      <c r="B22" s="2" t="s">
        <v>62</v>
      </c>
      <c r="C22" s="2" t="s">
        <v>63</v>
      </c>
      <c r="D22" s="2" t="s">
        <v>8</v>
      </c>
      <c r="E22" s="2" t="s">
        <v>49</v>
      </c>
      <c r="F22" s="2" t="s">
        <v>12</v>
      </c>
      <c r="G22" s="2" t="s">
        <v>14</v>
      </c>
      <c r="H22" s="2" t="s">
        <v>16</v>
      </c>
      <c r="I22" s="2" t="s">
        <v>1</v>
      </c>
      <c r="J22">
        <v>59</v>
      </c>
      <c r="K22">
        <f t="shared" si="0"/>
        <v>64</v>
      </c>
    </row>
    <row r="23" spans="1:11">
      <c r="A23" s="2" t="s">
        <v>2</v>
      </c>
      <c r="B23" s="2" t="s">
        <v>64</v>
      </c>
      <c r="C23" s="2" t="s">
        <v>65</v>
      </c>
      <c r="D23" s="2" t="s">
        <v>8</v>
      </c>
      <c r="E23" s="2" t="s">
        <v>66</v>
      </c>
      <c r="F23" s="2" t="s">
        <v>12</v>
      </c>
      <c r="G23" s="2" t="s">
        <v>14</v>
      </c>
      <c r="H23" s="2" t="s">
        <v>16</v>
      </c>
      <c r="I23" s="2" t="s">
        <v>1</v>
      </c>
      <c r="J23">
        <v>68</v>
      </c>
      <c r="K23">
        <f t="shared" si="0"/>
        <v>39</v>
      </c>
    </row>
    <row r="24" spans="1:11">
      <c r="A24" s="2" t="s">
        <v>2</v>
      </c>
      <c r="B24" s="2" t="s">
        <v>68</v>
      </c>
      <c r="C24" s="2" t="s">
        <v>69</v>
      </c>
      <c r="D24" s="2" t="s">
        <v>8</v>
      </c>
      <c r="E24" s="2" t="s">
        <v>44</v>
      </c>
      <c r="F24" s="2" t="s">
        <v>12</v>
      </c>
      <c r="G24" s="2" t="s">
        <v>14</v>
      </c>
      <c r="H24" s="2" t="s">
        <v>16</v>
      </c>
      <c r="I24" s="2" t="s">
        <v>1</v>
      </c>
      <c r="J24">
        <v>102</v>
      </c>
      <c r="K24">
        <f t="shared" si="0"/>
        <v>1</v>
      </c>
    </row>
    <row r="25" spans="1:11" hidden="1">
      <c r="A25" s="2" t="s">
        <v>2</v>
      </c>
      <c r="B25" s="2" t="s">
        <v>70</v>
      </c>
      <c r="C25" s="2" t="s">
        <v>71</v>
      </c>
      <c r="D25" s="2" t="s">
        <v>8</v>
      </c>
      <c r="E25" s="2" t="s">
        <v>72</v>
      </c>
      <c r="F25" s="2" t="s">
        <v>12</v>
      </c>
      <c r="G25" s="2" t="s">
        <v>14</v>
      </c>
      <c r="H25" s="2" t="s">
        <v>16</v>
      </c>
      <c r="I25" s="2" t="s">
        <v>1</v>
      </c>
      <c r="J25">
        <v>63</v>
      </c>
      <c r="K25">
        <f t="shared" si="0"/>
        <v>57</v>
      </c>
    </row>
    <row r="26" spans="1:11">
      <c r="A26" s="2" t="s">
        <v>2</v>
      </c>
      <c r="B26" s="2" t="s">
        <v>73</v>
      </c>
      <c r="C26" s="2" t="s">
        <v>74</v>
      </c>
      <c r="D26" s="2" t="s">
        <v>8</v>
      </c>
      <c r="E26" s="2" t="s">
        <v>75</v>
      </c>
      <c r="F26" s="2" t="s">
        <v>12</v>
      </c>
      <c r="G26" s="2" t="s">
        <v>14</v>
      </c>
      <c r="H26" s="2" t="s">
        <v>16</v>
      </c>
      <c r="I26" s="2" t="s">
        <v>1</v>
      </c>
      <c r="J26">
        <v>74</v>
      </c>
      <c r="K26">
        <f t="shared" si="0"/>
        <v>23</v>
      </c>
    </row>
    <row r="27" spans="1:11" hidden="1">
      <c r="A27" s="2" t="s">
        <v>2</v>
      </c>
      <c r="B27" s="2" t="s">
        <v>76</v>
      </c>
      <c r="C27" s="2" t="s">
        <v>77</v>
      </c>
      <c r="D27" s="2" t="s">
        <v>8</v>
      </c>
      <c r="E27" s="2" t="s">
        <v>44</v>
      </c>
      <c r="F27" s="2" t="s">
        <v>12</v>
      </c>
      <c r="G27" s="2" t="s">
        <v>14</v>
      </c>
      <c r="H27" s="2" t="s">
        <v>16</v>
      </c>
      <c r="I27" s="2" t="s">
        <v>1</v>
      </c>
      <c r="J27">
        <v>61</v>
      </c>
      <c r="K27">
        <f t="shared" si="0"/>
        <v>61</v>
      </c>
    </row>
    <row r="28" spans="1:11">
      <c r="A28" s="2" t="s">
        <v>2</v>
      </c>
      <c r="B28" s="2" t="s">
        <v>78</v>
      </c>
      <c r="C28" s="2" t="s">
        <v>79</v>
      </c>
      <c r="D28" s="2" t="s">
        <v>8</v>
      </c>
      <c r="E28" s="2" t="s">
        <v>66</v>
      </c>
      <c r="F28" s="2" t="s">
        <v>12</v>
      </c>
      <c r="G28" s="2" t="s">
        <v>14</v>
      </c>
      <c r="H28" s="2" t="s">
        <v>16</v>
      </c>
      <c r="I28" s="2" t="s">
        <v>1</v>
      </c>
      <c r="J28">
        <v>67</v>
      </c>
      <c r="K28">
        <f t="shared" si="0"/>
        <v>44</v>
      </c>
    </row>
    <row r="29" spans="1:11">
      <c r="A29" s="2" t="s">
        <v>2</v>
      </c>
      <c r="B29" s="2" t="s">
        <v>80</v>
      </c>
      <c r="C29" s="2" t="s">
        <v>81</v>
      </c>
      <c r="D29" s="2" t="s">
        <v>8</v>
      </c>
      <c r="E29" s="2" t="s">
        <v>44</v>
      </c>
      <c r="F29" s="2" t="s">
        <v>12</v>
      </c>
      <c r="G29" s="2" t="s">
        <v>14</v>
      </c>
      <c r="H29" s="2" t="s">
        <v>16</v>
      </c>
      <c r="I29" s="2" t="s">
        <v>1</v>
      </c>
      <c r="J29">
        <v>79</v>
      </c>
      <c r="K29">
        <f t="shared" si="0"/>
        <v>17</v>
      </c>
    </row>
    <row r="30" spans="1:11" hidden="1">
      <c r="A30" s="2" t="s">
        <v>2</v>
      </c>
      <c r="B30" s="2" t="s">
        <v>82</v>
      </c>
      <c r="C30" s="2" t="s">
        <v>83</v>
      </c>
      <c r="D30" s="2" t="s">
        <v>8</v>
      </c>
      <c r="E30" s="2" t="s">
        <v>28</v>
      </c>
      <c r="F30" s="2" t="s">
        <v>12</v>
      </c>
      <c r="G30" s="2" t="s">
        <v>14</v>
      </c>
      <c r="H30" s="2" t="s">
        <v>16</v>
      </c>
      <c r="I30" s="2" t="s">
        <v>1</v>
      </c>
      <c r="J30">
        <v>64</v>
      </c>
      <c r="K30">
        <f t="shared" si="0"/>
        <v>55</v>
      </c>
    </row>
    <row r="31" spans="1:11" hidden="1">
      <c r="A31" s="2" t="s">
        <v>2</v>
      </c>
      <c r="B31" s="2" t="s">
        <v>84</v>
      </c>
      <c r="C31" s="2" t="s">
        <v>85</v>
      </c>
      <c r="D31" s="2" t="s">
        <v>8</v>
      </c>
      <c r="E31" s="2" t="s">
        <v>44</v>
      </c>
      <c r="F31" s="2" t="s">
        <v>12</v>
      </c>
      <c r="G31" s="2" t="s">
        <v>14</v>
      </c>
      <c r="H31" s="2" t="s">
        <v>16</v>
      </c>
      <c r="I31" s="2" t="s">
        <v>1</v>
      </c>
      <c r="J31">
        <v>46</v>
      </c>
      <c r="K31">
        <f t="shared" si="0"/>
        <v>70</v>
      </c>
    </row>
    <row r="32" spans="1:11">
      <c r="A32" s="2" t="s">
        <v>2</v>
      </c>
      <c r="B32" s="2" t="s">
        <v>86</v>
      </c>
      <c r="C32" s="2" t="s">
        <v>87</v>
      </c>
      <c r="D32" s="2" t="s">
        <v>8</v>
      </c>
      <c r="E32" s="2" t="s">
        <v>44</v>
      </c>
      <c r="F32" s="2" t="s">
        <v>12</v>
      </c>
      <c r="G32" s="2" t="s">
        <v>14</v>
      </c>
      <c r="H32" s="2" t="s">
        <v>16</v>
      </c>
      <c r="I32" s="2" t="s">
        <v>1</v>
      </c>
      <c r="J32">
        <v>87</v>
      </c>
      <c r="K32">
        <f t="shared" si="0"/>
        <v>6</v>
      </c>
    </row>
    <row r="33" spans="1:11">
      <c r="A33" s="2" t="s">
        <v>2</v>
      </c>
      <c r="B33" s="2" t="s">
        <v>88</v>
      </c>
      <c r="C33" s="2" t="s">
        <v>89</v>
      </c>
      <c r="D33" s="2" t="s">
        <v>8</v>
      </c>
      <c r="E33" s="2" t="s">
        <v>49</v>
      </c>
      <c r="F33" s="2" t="s">
        <v>12</v>
      </c>
      <c r="G33" s="2" t="s">
        <v>14</v>
      </c>
      <c r="H33" s="2" t="s">
        <v>16</v>
      </c>
      <c r="I33" s="2" t="s">
        <v>1</v>
      </c>
      <c r="J33">
        <v>72</v>
      </c>
      <c r="K33">
        <f t="shared" si="0"/>
        <v>25</v>
      </c>
    </row>
    <row r="34" spans="1:11">
      <c r="A34" s="2" t="s">
        <v>2</v>
      </c>
      <c r="B34" s="2" t="s">
        <v>90</v>
      </c>
      <c r="C34" s="2" t="s">
        <v>91</v>
      </c>
      <c r="D34" s="2" t="s">
        <v>8</v>
      </c>
      <c r="E34" s="2" t="s">
        <v>67</v>
      </c>
      <c r="F34" s="2" t="s">
        <v>12</v>
      </c>
      <c r="G34" s="2" t="s">
        <v>14</v>
      </c>
      <c r="H34" s="2" t="s">
        <v>16</v>
      </c>
      <c r="I34" s="2" t="s">
        <v>92</v>
      </c>
      <c r="J34">
        <v>81</v>
      </c>
      <c r="K34">
        <f t="shared" si="0"/>
        <v>13</v>
      </c>
    </row>
    <row r="35" spans="1:11">
      <c r="A35" s="2" t="s">
        <v>2</v>
      </c>
      <c r="B35" s="2" t="s">
        <v>93</v>
      </c>
      <c r="C35" s="2" t="s">
        <v>94</v>
      </c>
      <c r="D35" s="2" t="s">
        <v>8</v>
      </c>
      <c r="E35" s="2" t="s">
        <v>75</v>
      </c>
      <c r="F35" s="2" t="s">
        <v>12</v>
      </c>
      <c r="G35" s="2" t="s">
        <v>14</v>
      </c>
      <c r="H35" s="2" t="s">
        <v>16</v>
      </c>
      <c r="I35" s="2" t="s">
        <v>1</v>
      </c>
      <c r="J35">
        <v>70</v>
      </c>
      <c r="K35">
        <f t="shared" si="0"/>
        <v>32</v>
      </c>
    </row>
    <row r="36" spans="1:11" hidden="1">
      <c r="A36" s="2" t="s">
        <v>2</v>
      </c>
      <c r="B36" s="2" t="s">
        <v>95</v>
      </c>
      <c r="C36" s="2" t="s">
        <v>96</v>
      </c>
      <c r="D36" s="2" t="s">
        <v>8</v>
      </c>
      <c r="E36" s="2" t="s">
        <v>44</v>
      </c>
      <c r="F36" s="2" t="s">
        <v>12</v>
      </c>
      <c r="G36" s="2" t="s">
        <v>14</v>
      </c>
      <c r="H36" s="2" t="s">
        <v>16</v>
      </c>
      <c r="I36" s="2" t="s">
        <v>1</v>
      </c>
      <c r="J36">
        <v>60</v>
      </c>
      <c r="K36">
        <f t="shared" si="0"/>
        <v>62</v>
      </c>
    </row>
    <row r="37" spans="1:11" hidden="1">
      <c r="A37" s="2" t="s">
        <v>2</v>
      </c>
      <c r="B37" s="2" t="s">
        <v>97</v>
      </c>
      <c r="C37" s="2" t="s">
        <v>98</v>
      </c>
      <c r="D37" s="2" t="s">
        <v>8</v>
      </c>
      <c r="E37" s="2" t="s">
        <v>75</v>
      </c>
      <c r="F37" s="2" t="s">
        <v>12</v>
      </c>
      <c r="G37" s="2" t="s">
        <v>14</v>
      </c>
      <c r="H37" s="2" t="s">
        <v>16</v>
      </c>
      <c r="I37" s="2" t="s">
        <v>1</v>
      </c>
      <c r="J37">
        <v>63</v>
      </c>
      <c r="K37">
        <f t="shared" si="0"/>
        <v>57</v>
      </c>
    </row>
    <row r="38" spans="1:11" hidden="1">
      <c r="A38" s="2" t="s">
        <v>2</v>
      </c>
      <c r="B38" s="2" t="s">
        <v>99</v>
      </c>
      <c r="C38" s="2" t="s">
        <v>100</v>
      </c>
      <c r="D38" s="2" t="s">
        <v>8</v>
      </c>
      <c r="E38" s="2" t="s">
        <v>61</v>
      </c>
      <c r="F38" s="2" t="s">
        <v>12</v>
      </c>
      <c r="G38" s="2" t="s">
        <v>14</v>
      </c>
      <c r="H38" s="2" t="s">
        <v>16</v>
      </c>
      <c r="I38" s="2" t="s">
        <v>1</v>
      </c>
      <c r="J38">
        <v>65</v>
      </c>
      <c r="K38">
        <f t="shared" si="0"/>
        <v>51</v>
      </c>
    </row>
    <row r="39" spans="1:11">
      <c r="A39" s="2" t="s">
        <v>2</v>
      </c>
      <c r="B39" s="2" t="s">
        <v>101</v>
      </c>
      <c r="C39" s="2" t="s">
        <v>102</v>
      </c>
      <c r="D39" s="2" t="s">
        <v>8</v>
      </c>
      <c r="E39" s="2" t="s">
        <v>75</v>
      </c>
      <c r="F39" s="2" t="s">
        <v>12</v>
      </c>
      <c r="G39" s="2" t="s">
        <v>14</v>
      </c>
      <c r="H39" s="2" t="s">
        <v>16</v>
      </c>
      <c r="I39" s="2" t="s">
        <v>1</v>
      </c>
      <c r="J39">
        <v>83</v>
      </c>
      <c r="K39">
        <f t="shared" si="0"/>
        <v>10</v>
      </c>
    </row>
    <row r="40" spans="1:11" hidden="1">
      <c r="A40" s="2" t="s">
        <v>2</v>
      </c>
      <c r="B40" s="2" t="s">
        <v>103</v>
      </c>
      <c r="C40" s="2" t="s">
        <v>104</v>
      </c>
      <c r="D40" s="2" t="s">
        <v>8</v>
      </c>
      <c r="E40" s="2" t="s">
        <v>67</v>
      </c>
      <c r="F40" s="2" t="s">
        <v>12</v>
      </c>
      <c r="G40" s="2" t="s">
        <v>14</v>
      </c>
      <c r="H40" s="2" t="s">
        <v>16</v>
      </c>
      <c r="I40" s="2" t="s">
        <v>1</v>
      </c>
      <c r="J40">
        <v>55</v>
      </c>
      <c r="K40">
        <f t="shared" si="0"/>
        <v>66</v>
      </c>
    </row>
    <row r="41" spans="1:11" hidden="1">
      <c r="A41" s="2" t="s">
        <v>2</v>
      </c>
      <c r="B41" s="2" t="s">
        <v>105</v>
      </c>
      <c r="C41" s="2" t="s">
        <v>106</v>
      </c>
      <c r="D41" s="2" t="s">
        <v>8</v>
      </c>
      <c r="E41" s="2" t="s">
        <v>107</v>
      </c>
      <c r="F41" s="2" t="s">
        <v>12</v>
      </c>
      <c r="G41" s="2" t="s">
        <v>14</v>
      </c>
      <c r="H41" s="2" t="s">
        <v>16</v>
      </c>
      <c r="I41" s="2" t="s">
        <v>1</v>
      </c>
      <c r="J41">
        <v>56</v>
      </c>
      <c r="K41">
        <f t="shared" si="0"/>
        <v>65</v>
      </c>
    </row>
    <row r="42" spans="1:11">
      <c r="A42" s="2" t="s">
        <v>2</v>
      </c>
      <c r="B42" s="2" t="s">
        <v>108</v>
      </c>
      <c r="C42" s="2" t="s">
        <v>109</v>
      </c>
      <c r="D42" s="2" t="s">
        <v>8</v>
      </c>
      <c r="E42" s="2" t="s">
        <v>110</v>
      </c>
      <c r="F42" s="2" t="s">
        <v>12</v>
      </c>
      <c r="G42" s="2" t="s">
        <v>14</v>
      </c>
      <c r="H42" s="2" t="s">
        <v>16</v>
      </c>
      <c r="I42" s="2" t="s">
        <v>1</v>
      </c>
      <c r="J42">
        <v>82</v>
      </c>
      <c r="K42">
        <f t="shared" si="0"/>
        <v>11</v>
      </c>
    </row>
    <row r="43" spans="1:11">
      <c r="A43" s="2" t="s">
        <v>2</v>
      </c>
      <c r="B43" s="2" t="s">
        <v>111</v>
      </c>
      <c r="C43" s="2" t="s">
        <v>112</v>
      </c>
      <c r="D43" s="2" t="s">
        <v>8</v>
      </c>
      <c r="E43" s="2" t="s">
        <v>110</v>
      </c>
      <c r="F43" s="2" t="s">
        <v>12</v>
      </c>
      <c r="G43" s="2" t="s">
        <v>14</v>
      </c>
      <c r="H43" s="2" t="s">
        <v>16</v>
      </c>
      <c r="I43" s="2" t="s">
        <v>1</v>
      </c>
      <c r="J43">
        <v>67</v>
      </c>
      <c r="K43">
        <f t="shared" si="0"/>
        <v>44</v>
      </c>
    </row>
    <row r="44" spans="1:11" hidden="1">
      <c r="A44" s="2" t="s">
        <v>2</v>
      </c>
      <c r="B44" s="2" t="s">
        <v>113</v>
      </c>
      <c r="C44" s="2" t="s">
        <v>114</v>
      </c>
      <c r="D44" s="2" t="s">
        <v>8</v>
      </c>
      <c r="E44" s="2" t="s">
        <v>44</v>
      </c>
      <c r="F44" s="2" t="s">
        <v>12</v>
      </c>
      <c r="G44" s="2" t="s">
        <v>14</v>
      </c>
      <c r="H44" s="2" t="s">
        <v>16</v>
      </c>
      <c r="I44" s="2" t="s">
        <v>1</v>
      </c>
      <c r="J44">
        <v>55</v>
      </c>
      <c r="K44">
        <f t="shared" si="0"/>
        <v>66</v>
      </c>
    </row>
    <row r="45" spans="1:11">
      <c r="A45" s="2" t="s">
        <v>2</v>
      </c>
      <c r="B45" s="2" t="s">
        <v>115</v>
      </c>
      <c r="C45" s="2" t="s">
        <v>116</v>
      </c>
      <c r="D45" s="2" t="s">
        <v>8</v>
      </c>
      <c r="E45" s="2" t="s">
        <v>110</v>
      </c>
      <c r="F45" s="2" t="s">
        <v>12</v>
      </c>
      <c r="G45" s="2" t="s">
        <v>14</v>
      </c>
      <c r="H45" s="2" t="s">
        <v>16</v>
      </c>
      <c r="I45" s="2" t="s">
        <v>1</v>
      </c>
      <c r="J45">
        <v>70</v>
      </c>
      <c r="K45">
        <f t="shared" si="0"/>
        <v>32</v>
      </c>
    </row>
    <row r="46" spans="1:11">
      <c r="A46" s="2" t="s">
        <v>2</v>
      </c>
      <c r="B46" s="2" t="s">
        <v>117</v>
      </c>
      <c r="C46" s="2" t="s">
        <v>118</v>
      </c>
      <c r="D46" s="2" t="s">
        <v>8</v>
      </c>
      <c r="E46" s="2" t="s">
        <v>75</v>
      </c>
      <c r="F46" s="2" t="s">
        <v>12</v>
      </c>
      <c r="G46" s="2" t="s">
        <v>14</v>
      </c>
      <c r="H46" s="2" t="s">
        <v>16</v>
      </c>
      <c r="I46" s="2" t="s">
        <v>1</v>
      </c>
      <c r="J46">
        <v>68</v>
      </c>
      <c r="K46">
        <f t="shared" si="0"/>
        <v>39</v>
      </c>
    </row>
    <row r="47" spans="1:11">
      <c r="A47" s="2" t="s">
        <v>2</v>
      </c>
      <c r="B47" s="2" t="s">
        <v>119</v>
      </c>
      <c r="C47" s="2" t="s">
        <v>120</v>
      </c>
      <c r="D47" s="2" t="s">
        <v>8</v>
      </c>
      <c r="E47" s="2" t="s">
        <v>72</v>
      </c>
      <c r="F47" s="2" t="s">
        <v>12</v>
      </c>
      <c r="G47" s="2" t="s">
        <v>14</v>
      </c>
      <c r="H47" s="2" t="s">
        <v>16</v>
      </c>
      <c r="I47" s="2" t="s">
        <v>121</v>
      </c>
      <c r="J47">
        <v>88</v>
      </c>
      <c r="K47">
        <f t="shared" si="0"/>
        <v>4</v>
      </c>
    </row>
    <row r="48" spans="1:11">
      <c r="A48" s="2" t="s">
        <v>2</v>
      </c>
      <c r="B48" s="2" t="s">
        <v>122</v>
      </c>
      <c r="C48" s="2" t="s">
        <v>123</v>
      </c>
      <c r="D48" s="2" t="s">
        <v>8</v>
      </c>
      <c r="E48" s="2" t="s">
        <v>44</v>
      </c>
      <c r="F48" s="2" t="s">
        <v>12</v>
      </c>
      <c r="G48" s="2" t="s">
        <v>14</v>
      </c>
      <c r="H48" s="2" t="s">
        <v>16</v>
      </c>
      <c r="I48" s="2" t="s">
        <v>1</v>
      </c>
      <c r="J48">
        <v>67</v>
      </c>
      <c r="K48">
        <f t="shared" si="0"/>
        <v>44</v>
      </c>
    </row>
    <row r="49" spans="1:11">
      <c r="A49" s="2" t="s">
        <v>2</v>
      </c>
      <c r="B49" s="2" t="s">
        <v>124</v>
      </c>
      <c r="C49" s="2" t="s">
        <v>125</v>
      </c>
      <c r="D49" s="2" t="s">
        <v>8</v>
      </c>
      <c r="E49" s="2" t="s">
        <v>44</v>
      </c>
      <c r="F49" s="2" t="s">
        <v>12</v>
      </c>
      <c r="G49" s="2" t="s">
        <v>14</v>
      </c>
      <c r="H49" s="2" t="s">
        <v>16</v>
      </c>
      <c r="I49" s="2" t="s">
        <v>1</v>
      </c>
      <c r="J49">
        <v>76</v>
      </c>
      <c r="K49">
        <f t="shared" si="0"/>
        <v>20</v>
      </c>
    </row>
    <row r="50" spans="1:11" hidden="1">
      <c r="A50" s="2" t="s">
        <v>2</v>
      </c>
      <c r="B50" s="2" t="s">
        <v>126</v>
      </c>
      <c r="C50" s="2" t="s">
        <v>127</v>
      </c>
      <c r="D50" s="2" t="s">
        <v>8</v>
      </c>
      <c r="E50" s="2" t="s">
        <v>110</v>
      </c>
      <c r="F50" s="2" t="s">
        <v>12</v>
      </c>
      <c r="G50" s="2" t="s">
        <v>14</v>
      </c>
      <c r="H50" s="2" t="s">
        <v>16</v>
      </c>
      <c r="I50" s="2" t="s">
        <v>1</v>
      </c>
      <c r="J50">
        <v>62</v>
      </c>
      <c r="K50">
        <f t="shared" si="0"/>
        <v>60</v>
      </c>
    </row>
    <row r="51" spans="1:11">
      <c r="A51" s="2" t="s">
        <v>2</v>
      </c>
      <c r="B51" s="2" t="s">
        <v>84</v>
      </c>
      <c r="C51" s="2" t="s">
        <v>128</v>
      </c>
      <c r="D51" s="2" t="s">
        <v>8</v>
      </c>
      <c r="E51" s="2" t="s">
        <v>44</v>
      </c>
      <c r="F51" s="2" t="s">
        <v>12</v>
      </c>
      <c r="G51" s="2" t="s">
        <v>14</v>
      </c>
      <c r="H51" s="2" t="s">
        <v>16</v>
      </c>
      <c r="I51" s="2" t="s">
        <v>1</v>
      </c>
      <c r="J51">
        <v>84</v>
      </c>
      <c r="K51">
        <f t="shared" si="0"/>
        <v>8</v>
      </c>
    </row>
    <row r="52" spans="1:11">
      <c r="A52" s="2" t="s">
        <v>2</v>
      </c>
      <c r="B52" s="2" t="s">
        <v>129</v>
      </c>
      <c r="C52" s="2" t="s">
        <v>130</v>
      </c>
      <c r="D52" s="2" t="s">
        <v>8</v>
      </c>
      <c r="E52" s="2" t="s">
        <v>44</v>
      </c>
      <c r="F52" s="2" t="s">
        <v>12</v>
      </c>
      <c r="G52" s="2" t="s">
        <v>14</v>
      </c>
      <c r="H52" s="2" t="s">
        <v>16</v>
      </c>
      <c r="I52" s="2" t="s">
        <v>1</v>
      </c>
      <c r="J52">
        <v>71</v>
      </c>
      <c r="K52">
        <f t="shared" si="0"/>
        <v>28</v>
      </c>
    </row>
    <row r="53" spans="1:11">
      <c r="A53" s="2" t="s">
        <v>2</v>
      </c>
      <c r="B53" s="2" t="s">
        <v>131</v>
      </c>
      <c r="C53" s="2" t="s">
        <v>132</v>
      </c>
      <c r="D53" s="2" t="s">
        <v>8</v>
      </c>
      <c r="E53" s="2" t="s">
        <v>67</v>
      </c>
      <c r="F53" s="2" t="s">
        <v>12</v>
      </c>
      <c r="G53" s="2" t="s">
        <v>14</v>
      </c>
      <c r="H53" s="2" t="s">
        <v>16</v>
      </c>
      <c r="I53" s="2" t="s">
        <v>1</v>
      </c>
      <c r="J53">
        <v>70</v>
      </c>
      <c r="K53">
        <f t="shared" si="0"/>
        <v>32</v>
      </c>
    </row>
    <row r="54" spans="1:11">
      <c r="A54" s="2" t="s">
        <v>2</v>
      </c>
      <c r="B54" s="2" t="s">
        <v>133</v>
      </c>
      <c r="C54" s="2" t="s">
        <v>134</v>
      </c>
      <c r="D54" s="2" t="s">
        <v>8</v>
      </c>
      <c r="E54" s="2" t="s">
        <v>107</v>
      </c>
      <c r="F54" s="2" t="s">
        <v>12</v>
      </c>
      <c r="G54" s="2" t="s">
        <v>14</v>
      </c>
      <c r="H54" s="2" t="s">
        <v>16</v>
      </c>
      <c r="I54" s="2" t="s">
        <v>1</v>
      </c>
      <c r="J54">
        <v>72</v>
      </c>
      <c r="K54">
        <f t="shared" si="0"/>
        <v>25</v>
      </c>
    </row>
    <row r="55" spans="1:11" hidden="1">
      <c r="A55" s="2" t="s">
        <v>2</v>
      </c>
      <c r="B55" s="2" t="s">
        <v>135</v>
      </c>
      <c r="C55" s="2" t="s">
        <v>136</v>
      </c>
      <c r="D55" s="2" t="s">
        <v>8</v>
      </c>
      <c r="E55" s="2" t="s">
        <v>107</v>
      </c>
      <c r="F55" s="2" t="s">
        <v>12</v>
      </c>
      <c r="G55" s="2" t="s">
        <v>14</v>
      </c>
      <c r="H55" s="2" t="s">
        <v>16</v>
      </c>
      <c r="I55" s="2" t="s">
        <v>1</v>
      </c>
      <c r="J55">
        <v>65</v>
      </c>
      <c r="K55">
        <f t="shared" si="0"/>
        <v>51</v>
      </c>
    </row>
    <row r="56" spans="1:11" hidden="1">
      <c r="A56" s="2" t="s">
        <v>2</v>
      </c>
      <c r="B56" s="2" t="s">
        <v>137</v>
      </c>
      <c r="C56" s="2" t="s">
        <v>138</v>
      </c>
      <c r="D56" s="2" t="s">
        <v>8</v>
      </c>
      <c r="E56" s="2" t="s">
        <v>110</v>
      </c>
      <c r="F56" s="2" t="s">
        <v>12</v>
      </c>
      <c r="G56" s="2" t="s">
        <v>14</v>
      </c>
      <c r="H56" s="2" t="s">
        <v>16</v>
      </c>
      <c r="I56" s="2" t="s">
        <v>1</v>
      </c>
      <c r="J56">
        <v>63</v>
      </c>
      <c r="K56">
        <f t="shared" si="0"/>
        <v>57</v>
      </c>
    </row>
    <row r="57" spans="1:11" hidden="1">
      <c r="A57" s="2" t="s">
        <v>2</v>
      </c>
      <c r="B57" s="2" t="s">
        <v>139</v>
      </c>
      <c r="C57" s="2" t="s">
        <v>140</v>
      </c>
      <c r="D57" s="2" t="s">
        <v>8</v>
      </c>
      <c r="E57" s="2" t="s">
        <v>107</v>
      </c>
      <c r="F57" s="2" t="s">
        <v>12</v>
      </c>
      <c r="G57" s="2" t="s">
        <v>14</v>
      </c>
      <c r="H57" s="2" t="s">
        <v>16</v>
      </c>
      <c r="I57" s="2" t="s">
        <v>1</v>
      </c>
      <c r="J57">
        <v>52</v>
      </c>
      <c r="K57">
        <f t="shared" si="0"/>
        <v>69</v>
      </c>
    </row>
    <row r="58" spans="1:11">
      <c r="A58" s="2" t="s">
        <v>2</v>
      </c>
      <c r="B58" s="2" t="s">
        <v>141</v>
      </c>
      <c r="C58" s="2" t="s">
        <v>142</v>
      </c>
      <c r="D58" s="2" t="s">
        <v>8</v>
      </c>
      <c r="E58" s="2" t="s">
        <v>10</v>
      </c>
      <c r="F58" s="2" t="s">
        <v>12</v>
      </c>
      <c r="G58" s="2" t="s">
        <v>14</v>
      </c>
      <c r="H58" s="2" t="s">
        <v>16</v>
      </c>
      <c r="I58" s="2" t="s">
        <v>1</v>
      </c>
      <c r="J58">
        <v>78</v>
      </c>
      <c r="K58">
        <f t="shared" si="0"/>
        <v>18</v>
      </c>
    </row>
    <row r="59" spans="1:11">
      <c r="A59" s="2" t="s">
        <v>2</v>
      </c>
      <c r="B59" s="2" t="s">
        <v>143</v>
      </c>
      <c r="C59" s="2" t="s">
        <v>144</v>
      </c>
      <c r="D59" s="2" t="s">
        <v>8</v>
      </c>
      <c r="E59" s="2" t="s">
        <v>107</v>
      </c>
      <c r="F59" s="2" t="s">
        <v>12</v>
      </c>
      <c r="G59" s="2" t="s">
        <v>14</v>
      </c>
      <c r="H59" s="2" t="s">
        <v>16</v>
      </c>
      <c r="I59" s="2" t="s">
        <v>1</v>
      </c>
      <c r="J59">
        <v>67</v>
      </c>
      <c r="K59">
        <f t="shared" si="0"/>
        <v>44</v>
      </c>
    </row>
    <row r="60" spans="1:11">
      <c r="A60" s="2" t="s">
        <v>2</v>
      </c>
      <c r="B60" s="2" t="s">
        <v>4</v>
      </c>
      <c r="C60" s="2" t="s">
        <v>145</v>
      </c>
      <c r="D60" s="2" t="s">
        <v>8</v>
      </c>
      <c r="E60" s="2" t="s">
        <v>107</v>
      </c>
      <c r="F60" s="2" t="s">
        <v>12</v>
      </c>
      <c r="G60" s="2" t="s">
        <v>14</v>
      </c>
      <c r="H60" s="2" t="s">
        <v>16</v>
      </c>
      <c r="I60" s="2" t="s">
        <v>1</v>
      </c>
      <c r="J60">
        <v>76</v>
      </c>
      <c r="K60">
        <f t="shared" si="0"/>
        <v>20</v>
      </c>
    </row>
    <row r="61" spans="1:11" hidden="1">
      <c r="A61" s="2" t="s">
        <v>2</v>
      </c>
      <c r="B61" s="2" t="s">
        <v>146</v>
      </c>
      <c r="C61" s="2" t="s">
        <v>147</v>
      </c>
      <c r="D61" s="2" t="s">
        <v>8</v>
      </c>
      <c r="E61" s="2" t="s">
        <v>28</v>
      </c>
      <c r="F61" s="2" t="s">
        <v>12</v>
      </c>
      <c r="G61" s="2" t="s">
        <v>14</v>
      </c>
      <c r="H61" s="2" t="s">
        <v>16</v>
      </c>
      <c r="I61" s="2" t="s">
        <v>1</v>
      </c>
      <c r="J61">
        <v>55</v>
      </c>
      <c r="K61">
        <f t="shared" si="0"/>
        <v>66</v>
      </c>
    </row>
    <row r="62" spans="1:11">
      <c r="A62" s="2" t="s">
        <v>2</v>
      </c>
      <c r="B62" s="2" t="s">
        <v>148</v>
      </c>
      <c r="C62" s="2" t="s">
        <v>149</v>
      </c>
      <c r="D62" s="2" t="s">
        <v>8</v>
      </c>
      <c r="E62" s="2" t="s">
        <v>75</v>
      </c>
      <c r="F62" s="2" t="s">
        <v>12</v>
      </c>
      <c r="G62" s="2" t="s">
        <v>14</v>
      </c>
      <c r="H62" s="2" t="s">
        <v>16</v>
      </c>
      <c r="I62" s="2" t="s">
        <v>1</v>
      </c>
      <c r="J62">
        <v>80</v>
      </c>
      <c r="K62">
        <f t="shared" si="0"/>
        <v>15</v>
      </c>
    </row>
    <row r="63" spans="1:11">
      <c r="A63" s="2" t="s">
        <v>2</v>
      </c>
      <c r="B63" s="2" t="s">
        <v>150</v>
      </c>
      <c r="C63" s="2" t="s">
        <v>151</v>
      </c>
      <c r="D63" s="2" t="s">
        <v>8</v>
      </c>
      <c r="E63" s="2" t="s">
        <v>107</v>
      </c>
      <c r="F63" s="2" t="s">
        <v>12</v>
      </c>
      <c r="G63" s="2" t="s">
        <v>14</v>
      </c>
      <c r="H63" s="2" t="s">
        <v>16</v>
      </c>
      <c r="I63" s="2" t="s">
        <v>1</v>
      </c>
      <c r="J63">
        <v>71</v>
      </c>
      <c r="K63">
        <f t="shared" si="0"/>
        <v>28</v>
      </c>
    </row>
    <row r="64" spans="1:11">
      <c r="A64" s="2" t="s">
        <v>2</v>
      </c>
      <c r="B64" s="2" t="s">
        <v>152</v>
      </c>
      <c r="C64" s="2" t="s">
        <v>153</v>
      </c>
      <c r="D64" s="2" t="s">
        <v>8</v>
      </c>
      <c r="E64" s="2" t="s">
        <v>110</v>
      </c>
      <c r="F64" s="2" t="s">
        <v>12</v>
      </c>
      <c r="G64" s="2" t="s">
        <v>14</v>
      </c>
      <c r="H64" s="2" t="s">
        <v>16</v>
      </c>
      <c r="I64" s="2" t="s">
        <v>1</v>
      </c>
      <c r="J64">
        <v>88</v>
      </c>
      <c r="K64">
        <f t="shared" si="0"/>
        <v>4</v>
      </c>
    </row>
    <row r="65" spans="1:11">
      <c r="A65" s="2" t="s">
        <v>2</v>
      </c>
      <c r="B65" s="2" t="s">
        <v>154</v>
      </c>
      <c r="C65" s="2" t="s">
        <v>155</v>
      </c>
      <c r="D65" s="2" t="s">
        <v>8</v>
      </c>
      <c r="E65" s="2" t="s">
        <v>28</v>
      </c>
      <c r="F65" s="2" t="s">
        <v>12</v>
      </c>
      <c r="G65" s="2" t="s">
        <v>14</v>
      </c>
      <c r="H65" s="2" t="s">
        <v>16</v>
      </c>
      <c r="I65" s="2" t="s">
        <v>156</v>
      </c>
      <c r="J65">
        <v>82</v>
      </c>
      <c r="K65">
        <f t="shared" si="0"/>
        <v>11</v>
      </c>
    </row>
    <row r="66" spans="1:11">
      <c r="A66" s="2" t="s">
        <v>2</v>
      </c>
      <c r="B66" s="2" t="s">
        <v>154</v>
      </c>
      <c r="C66" s="2" t="s">
        <v>157</v>
      </c>
      <c r="D66" s="2" t="s">
        <v>8</v>
      </c>
      <c r="E66" s="2" t="s">
        <v>158</v>
      </c>
      <c r="F66" s="2" t="s">
        <v>12</v>
      </c>
      <c r="G66" s="2" t="s">
        <v>14</v>
      </c>
      <c r="H66" s="2" t="s">
        <v>16</v>
      </c>
      <c r="I66" s="2" t="s">
        <v>1</v>
      </c>
      <c r="J66">
        <v>67</v>
      </c>
      <c r="K66">
        <f t="shared" si="0"/>
        <v>44</v>
      </c>
    </row>
    <row r="67" spans="1:11">
      <c r="A67" s="2" t="s">
        <v>2</v>
      </c>
      <c r="B67" s="2" t="s">
        <v>159</v>
      </c>
      <c r="C67" s="2" t="s">
        <v>160</v>
      </c>
      <c r="D67" s="2" t="s">
        <v>8</v>
      </c>
      <c r="E67" s="2" t="s">
        <v>44</v>
      </c>
      <c r="F67" s="2" t="s">
        <v>12</v>
      </c>
      <c r="G67" s="2" t="s">
        <v>14</v>
      </c>
      <c r="H67" s="2" t="s">
        <v>16</v>
      </c>
      <c r="I67" s="2" t="s">
        <v>1</v>
      </c>
      <c r="J67">
        <v>81</v>
      </c>
      <c r="K67">
        <f t="shared" ref="K67:K73" si="1">RANK(J67,$J$2:$J$73)</f>
        <v>13</v>
      </c>
    </row>
    <row r="68" spans="1:11" hidden="1">
      <c r="A68" s="2" t="s">
        <v>2</v>
      </c>
      <c r="B68" s="2" t="s">
        <v>161</v>
      </c>
      <c r="C68" s="2" t="s">
        <v>162</v>
      </c>
      <c r="D68" s="2" t="s">
        <v>8</v>
      </c>
      <c r="E68" s="2" t="s">
        <v>28</v>
      </c>
      <c r="F68" s="2" t="s">
        <v>12</v>
      </c>
      <c r="G68" s="2" t="s">
        <v>14</v>
      </c>
      <c r="H68" s="2" t="s">
        <v>16</v>
      </c>
      <c r="I68" s="2" t="s">
        <v>1</v>
      </c>
      <c r="J68">
        <v>65</v>
      </c>
      <c r="K68">
        <f t="shared" si="1"/>
        <v>51</v>
      </c>
    </row>
    <row r="69" spans="1:11">
      <c r="A69" s="2" t="s">
        <v>2</v>
      </c>
      <c r="B69" s="2" t="s">
        <v>163</v>
      </c>
      <c r="C69" s="2" t="s">
        <v>164</v>
      </c>
      <c r="D69" s="2" t="s">
        <v>8</v>
      </c>
      <c r="E69" s="2" t="s">
        <v>110</v>
      </c>
      <c r="F69" s="2" t="s">
        <v>12</v>
      </c>
      <c r="G69" s="2" t="s">
        <v>14</v>
      </c>
      <c r="H69" s="2" t="s">
        <v>16</v>
      </c>
      <c r="I69" s="2" t="s">
        <v>1</v>
      </c>
      <c r="J69">
        <v>71</v>
      </c>
      <c r="K69">
        <f t="shared" si="1"/>
        <v>28</v>
      </c>
    </row>
    <row r="70" spans="1:11">
      <c r="A70" s="2" t="s">
        <v>2</v>
      </c>
      <c r="B70" s="2" t="s">
        <v>165</v>
      </c>
      <c r="C70" s="2" t="s">
        <v>166</v>
      </c>
      <c r="D70" s="2" t="s">
        <v>8</v>
      </c>
      <c r="E70" s="2" t="s">
        <v>110</v>
      </c>
      <c r="F70" s="2" t="s">
        <v>12</v>
      </c>
      <c r="G70" s="2" t="s">
        <v>14</v>
      </c>
      <c r="H70" s="2" t="s">
        <v>16</v>
      </c>
      <c r="I70" s="2" t="s">
        <v>1</v>
      </c>
      <c r="J70">
        <v>68</v>
      </c>
      <c r="K70">
        <f t="shared" si="1"/>
        <v>39</v>
      </c>
    </row>
    <row r="71" spans="1:11">
      <c r="A71" s="2" t="s">
        <v>2</v>
      </c>
      <c r="B71" s="2" t="s">
        <v>4</v>
      </c>
      <c r="C71" s="2" t="s">
        <v>167</v>
      </c>
      <c r="D71" s="2" t="s">
        <v>8</v>
      </c>
      <c r="E71" s="2" t="s">
        <v>110</v>
      </c>
      <c r="F71" s="2" t="s">
        <v>12</v>
      </c>
      <c r="G71" s="2" t="s">
        <v>14</v>
      </c>
      <c r="H71" s="2" t="s">
        <v>16</v>
      </c>
      <c r="I71" s="2" t="s">
        <v>1</v>
      </c>
      <c r="J71">
        <v>69</v>
      </c>
      <c r="K71">
        <f t="shared" si="1"/>
        <v>37</v>
      </c>
    </row>
    <row r="72" spans="1:11">
      <c r="A72" s="2" t="s">
        <v>2</v>
      </c>
      <c r="B72" s="2" t="s">
        <v>168</v>
      </c>
      <c r="C72" s="2" t="s">
        <v>169</v>
      </c>
      <c r="D72" s="2" t="s">
        <v>8</v>
      </c>
      <c r="E72" s="2" t="s">
        <v>107</v>
      </c>
      <c r="F72" s="2" t="s">
        <v>12</v>
      </c>
      <c r="G72" s="2" t="s">
        <v>14</v>
      </c>
      <c r="H72" s="2" t="s">
        <v>16</v>
      </c>
      <c r="I72" s="2" t="s">
        <v>1</v>
      </c>
      <c r="J72">
        <v>68</v>
      </c>
      <c r="K72">
        <f t="shared" si="1"/>
        <v>39</v>
      </c>
    </row>
    <row r="73" spans="1:11">
      <c r="A73" s="2" t="s">
        <v>2</v>
      </c>
      <c r="B73" s="2" t="s">
        <v>170</v>
      </c>
      <c r="C73" s="2" t="s">
        <v>171</v>
      </c>
      <c r="D73" s="2" t="s">
        <v>8</v>
      </c>
      <c r="E73" s="2" t="s">
        <v>107</v>
      </c>
      <c r="F73" s="2" t="s">
        <v>12</v>
      </c>
      <c r="G73" s="2" t="s">
        <v>14</v>
      </c>
      <c r="H73" s="2" t="s">
        <v>16</v>
      </c>
      <c r="I73" s="2" t="s">
        <v>1</v>
      </c>
      <c r="J73">
        <v>74</v>
      </c>
      <c r="K73">
        <f t="shared" si="1"/>
        <v>23</v>
      </c>
    </row>
    <row r="74" spans="1:11" hidden="1"/>
    <row r="75" spans="1:11" hidden="1"/>
    <row r="76" spans="1:11" hidden="1"/>
    <row r="77" spans="1:11" hidden="1"/>
  </sheetData>
  <autoFilter ref="K1:K77">
    <filterColumn colId="0">
      <colorFilter dxfId="9"/>
    </filterColumn>
  </autoFilter>
  <phoneticPr fontId="1" type="noConversion"/>
  <conditionalFormatting sqref="K2:K73">
    <cfRule type="cellIs" dxfId="8" priority="2" operator="lessThan">
      <formula>50</formula>
    </cfRule>
  </conditionalFormatting>
  <conditionalFormatting sqref="K6">
    <cfRule type="cellIs" dxfId="7" priority="1" operator="between">
      <formula>0</formula>
      <formula>50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5"/>
  <sheetViews>
    <sheetView workbookViewId="0">
      <selection activeCell="J15" sqref="J15"/>
    </sheetView>
  </sheetViews>
  <sheetFormatPr defaultRowHeight="13.5"/>
  <cols>
    <col min="1" max="1" width="22.625" bestFit="1" customWidth="1"/>
  </cols>
  <sheetData>
    <row r="1" spans="1:6">
      <c r="A1" s="3" t="s">
        <v>61</v>
      </c>
      <c r="B1" s="4">
        <v>17</v>
      </c>
      <c r="C1">
        <v>62.5</v>
      </c>
      <c r="D1">
        <v>244</v>
      </c>
      <c r="E1">
        <v>19</v>
      </c>
      <c r="F1">
        <v>40</v>
      </c>
    </row>
    <row r="2" spans="1:6">
      <c r="A2" s="3" t="s">
        <v>10</v>
      </c>
      <c r="B2" s="4">
        <v>217.5</v>
      </c>
      <c r="C2">
        <v>256</v>
      </c>
      <c r="E2">
        <v>171</v>
      </c>
      <c r="F2">
        <v>395</v>
      </c>
    </row>
    <row r="3" spans="1:6">
      <c r="A3" s="3" t="s">
        <v>28</v>
      </c>
      <c r="B3" s="4">
        <v>49.5</v>
      </c>
      <c r="C3">
        <v>18.5</v>
      </c>
      <c r="D3">
        <v>71.5</v>
      </c>
      <c r="E3">
        <v>92.5</v>
      </c>
      <c r="F3">
        <v>213</v>
      </c>
    </row>
    <row r="4" spans="1:6">
      <c r="A4" s="3" t="s">
        <v>44</v>
      </c>
      <c r="B4" s="4">
        <v>280</v>
      </c>
      <c r="C4">
        <v>312.5</v>
      </c>
      <c r="D4">
        <v>181.5</v>
      </c>
      <c r="E4">
        <v>300</v>
      </c>
      <c r="F4">
        <v>66</v>
      </c>
    </row>
    <row r="5" spans="1:6">
      <c r="A5" s="3" t="s">
        <v>75</v>
      </c>
      <c r="B5" s="4">
        <v>131</v>
      </c>
      <c r="C5">
        <v>68.5</v>
      </c>
      <c r="D5">
        <v>56.5</v>
      </c>
      <c r="E5">
        <v>39.5</v>
      </c>
      <c r="F5">
        <v>102.5</v>
      </c>
    </row>
    <row r="6" spans="1:6">
      <c r="A6" s="3" t="s">
        <v>107</v>
      </c>
      <c r="B6" s="4">
        <v>119</v>
      </c>
      <c r="C6">
        <v>81.5</v>
      </c>
      <c r="E6">
        <v>200.5</v>
      </c>
      <c r="F6">
        <v>23</v>
      </c>
    </row>
    <row r="7" spans="1:6">
      <c r="A7" s="3" t="s">
        <v>67</v>
      </c>
      <c r="B7" s="4">
        <v>54.5</v>
      </c>
      <c r="C7">
        <v>91.5</v>
      </c>
      <c r="D7">
        <v>256.5</v>
      </c>
      <c r="E7">
        <v>37.5</v>
      </c>
      <c r="F7">
        <v>146</v>
      </c>
    </row>
    <row r="8" spans="1:6">
      <c r="A8" s="3" t="s">
        <v>52</v>
      </c>
      <c r="B8" s="4">
        <v>164.5</v>
      </c>
      <c r="C8">
        <v>76.5</v>
      </c>
      <c r="D8">
        <v>300</v>
      </c>
      <c r="E8">
        <v>200</v>
      </c>
      <c r="F8">
        <v>167</v>
      </c>
    </row>
    <row r="9" spans="1:6">
      <c r="A9" s="3" t="s">
        <v>49</v>
      </c>
      <c r="B9" s="4">
        <v>25</v>
      </c>
      <c r="C9">
        <v>47.5</v>
      </c>
      <c r="D9">
        <v>48</v>
      </c>
      <c r="E9">
        <v>37.5</v>
      </c>
      <c r="F9">
        <v>92.5</v>
      </c>
    </row>
    <row r="10" spans="1:6">
      <c r="A10" s="3" t="s">
        <v>158</v>
      </c>
      <c r="B10" s="4">
        <v>4.5</v>
      </c>
      <c r="C10">
        <v>76</v>
      </c>
    </row>
    <row r="11" spans="1:6">
      <c r="A11" s="3" t="s">
        <v>110</v>
      </c>
      <c r="B11" s="4">
        <v>152.5</v>
      </c>
      <c r="C11">
        <v>65</v>
      </c>
      <c r="D11">
        <v>47</v>
      </c>
      <c r="E11">
        <v>53.5</v>
      </c>
      <c r="F11">
        <v>14.5</v>
      </c>
    </row>
    <row r="12" spans="1:6">
      <c r="A12" s="3" t="s">
        <v>66</v>
      </c>
      <c r="B12" s="4">
        <v>14.5</v>
      </c>
      <c r="C12">
        <v>103</v>
      </c>
      <c r="D12">
        <v>32</v>
      </c>
      <c r="F12">
        <v>16.5</v>
      </c>
    </row>
    <row r="13" spans="1:6">
      <c r="A13" s="3" t="s">
        <v>72</v>
      </c>
      <c r="B13" s="4">
        <v>46.5</v>
      </c>
      <c r="C13">
        <v>17</v>
      </c>
    </row>
    <row r="14" spans="1:6">
      <c r="A14" s="3" t="s">
        <v>174</v>
      </c>
      <c r="D14">
        <v>39</v>
      </c>
      <c r="E14" s="4">
        <v>125</v>
      </c>
    </row>
    <row r="15" spans="1:6">
      <c r="B15">
        <f>SUM(B1:B14)</f>
        <v>1276</v>
      </c>
      <c r="C15">
        <f>SUM(C1:C14)</f>
        <v>1276</v>
      </c>
      <c r="D15">
        <f>SUM(D1:D14)</f>
        <v>1276</v>
      </c>
      <c r="E15">
        <f>SUM(E1:E14)</f>
        <v>1276</v>
      </c>
      <c r="F15">
        <f>SUM(F1:F14)</f>
        <v>1276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Sheet0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dcterms:created xsi:type="dcterms:W3CDTF">2020-06-17T02:44:27Z</dcterms:created>
  <dcterms:modified xsi:type="dcterms:W3CDTF">2020-06-17T08:08:01Z</dcterms:modified>
</cp:coreProperties>
</file>